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1760" tabRatio="999" activeTab="2"/>
  </bookViews>
  <sheets>
    <sheet name="INFORMAÇÕES BÁSICAS" sheetId="12" r:id="rId1"/>
    <sheet name="UNIFORME MOTORISTA" sheetId="4" r:id="rId2"/>
    <sheet name="MOTORISTA D - 44 HORAS" sheetId="13" r:id="rId3"/>
    <sheet name="MOTORISTA D - 40 HORAS" sheetId="15" state="hidden" r:id="rId4"/>
    <sheet name="VIGILANCIA DESARMADA 12X36 NOTU" sheetId="16" state="hidden" r:id="rId5"/>
    <sheet name="UNIF E EQUIP DESARMADA" sheetId="11" state="hidden" r:id="rId6"/>
    <sheet name="RESUMO" sheetId="6" r:id="rId7"/>
  </sheets>
  <definedNames>
    <definedName name="_xlnm.Print_Area" localSheetId="0">'INFORMAÇÕES BÁSICAS'!$B$1:$F$101</definedName>
    <definedName name="_xlnm.Print_Area" localSheetId="6">RESUMO!$B$1:$F$36</definedName>
    <definedName name="_xlnm.Print_Area" localSheetId="5">'UNIF E EQUIP DESARMADA'!$B$1:$H$37</definedName>
    <definedName name="_xlnm.Print_Area" localSheetId="1">'UNIFORME MOTORISTA'!$B$1:$H$27</definedName>
    <definedName name="_xlnm.Print_Area" localSheetId="4">'VIGILANCIA DESARMADA 12X36 NOTU'!$B$1:$H$167</definedName>
  </definedNames>
  <calcPr calcId="125725"/>
</workbook>
</file>

<file path=xl/calcChain.xml><?xml version="1.0" encoding="utf-8"?>
<calcChain xmlns="http://schemas.openxmlformats.org/spreadsheetml/2006/main">
  <c r="H19" i="13"/>
  <c r="F92"/>
  <c r="C4" i="6"/>
  <c r="C4" i="4"/>
  <c r="F36" i="13"/>
  <c r="H94"/>
  <c r="D98"/>
  <c r="D11" i="6"/>
  <c r="G13" i="4"/>
  <c r="F83" i="13"/>
  <c r="H27"/>
  <c r="H34" s="1"/>
  <c r="H28"/>
  <c r="H25"/>
  <c r="G12"/>
  <c r="D49" i="12"/>
  <c r="D51"/>
  <c r="E84"/>
  <c r="F8" i="13"/>
  <c r="F91"/>
  <c r="E82" i="12"/>
  <c r="H14" i="13"/>
  <c r="D89" s="1"/>
  <c r="F90" s="1"/>
  <c r="G99"/>
  <c r="F17" i="4"/>
  <c r="G17"/>
  <c r="F46" i="13"/>
  <c r="E42"/>
  <c r="E41"/>
  <c r="H41" s="1"/>
  <c r="E40"/>
  <c r="E39"/>
  <c r="H18"/>
  <c r="H17"/>
  <c r="H16"/>
  <c r="F18"/>
  <c r="F17"/>
  <c r="F16"/>
  <c r="C23" i="12" l="1"/>
  <c r="E91"/>
  <c r="E14" i="13" s="1"/>
  <c r="H45" s="1"/>
  <c r="E86"/>
  <c r="F86"/>
  <c r="F87"/>
  <c r="F88"/>
  <c r="E88"/>
  <c r="E87"/>
  <c r="G31" i="12"/>
  <c r="H96" i="13" s="1"/>
  <c r="G82" i="12"/>
  <c r="H89" i="13" s="1"/>
  <c r="F84"/>
  <c r="G154"/>
  <c r="G100"/>
  <c r="H99" s="1"/>
  <c r="D97"/>
  <c r="F44" i="12"/>
  <c r="E44"/>
  <c r="F49" i="13"/>
  <c r="G49" s="1"/>
  <c r="B179"/>
  <c r="D22" i="12"/>
  <c r="B14" i="6"/>
  <c r="C14" i="12"/>
  <c r="D14" s="1"/>
  <c r="F74" i="16"/>
  <c r="F73"/>
  <c r="F74" i="15"/>
  <c r="F73"/>
  <c r="G161" i="16"/>
  <c r="D14" i="6" s="1"/>
  <c r="G161" i="15"/>
  <c r="D13" i="6" s="1"/>
  <c r="G179" i="13"/>
  <c r="B13" i="6"/>
  <c r="J136" i="16"/>
  <c r="H130"/>
  <c r="H131" s="1"/>
  <c r="H153" s="1"/>
  <c r="G138"/>
  <c r="G136"/>
  <c r="H125"/>
  <c r="H119"/>
  <c r="I110"/>
  <c r="H110" s="1"/>
  <c r="I108"/>
  <c r="H108" s="1"/>
  <c r="F38"/>
  <c r="F35"/>
  <c r="G33"/>
  <c r="E33"/>
  <c r="H27"/>
  <c r="H24"/>
  <c r="B161" s="1"/>
  <c r="H15"/>
  <c r="E161" s="1"/>
  <c r="G12"/>
  <c r="H130" i="15"/>
  <c r="H131" s="1"/>
  <c r="H153" s="1"/>
  <c r="H39"/>
  <c r="G38" i="16"/>
  <c r="F144" i="15"/>
  <c r="G138"/>
  <c r="G136"/>
  <c r="H125"/>
  <c r="H119"/>
  <c r="I110"/>
  <c r="H110" s="1"/>
  <c r="I108"/>
  <c r="H108" s="1"/>
  <c r="F38"/>
  <c r="E38" s="1"/>
  <c r="F35"/>
  <c r="G33"/>
  <c r="E33"/>
  <c r="H27"/>
  <c r="H24"/>
  <c r="B161" s="1"/>
  <c r="H15"/>
  <c r="E161" s="1"/>
  <c r="G12"/>
  <c r="B11" i="6"/>
  <c r="F162" i="13"/>
  <c r="G156"/>
  <c r="H143"/>
  <c r="H137"/>
  <c r="I128"/>
  <c r="H128" s="1"/>
  <c r="I126"/>
  <c r="H126" s="1"/>
  <c r="H15"/>
  <c r="E179" s="1"/>
  <c r="E220" i="12"/>
  <c r="E195" i="15" s="1"/>
  <c r="D220" i="12"/>
  <c r="D195" i="15" s="1"/>
  <c r="E15" i="13" l="1"/>
  <c r="E49" s="1"/>
  <c r="E17"/>
  <c r="E16"/>
  <c r="F40" s="1"/>
  <c r="H40" s="1"/>
  <c r="H86"/>
  <c r="H87"/>
  <c r="H88"/>
  <c r="F76" i="16"/>
  <c r="E213" i="13"/>
  <c r="E195" i="16"/>
  <c r="D195"/>
  <c r="H72"/>
  <c r="D213" i="13"/>
  <c r="F39" l="1"/>
  <c r="H39" s="1"/>
  <c r="E18"/>
  <c r="E19"/>
  <c r="F42" s="1"/>
  <c r="H42" s="1"/>
  <c r="F39" i="16"/>
  <c r="G39" s="1"/>
  <c r="F39" i="15"/>
  <c r="G8" i="11"/>
  <c r="C8"/>
  <c r="G8" i="4"/>
  <c r="C8"/>
  <c r="F8" i="6"/>
  <c r="C8"/>
  <c r="C36"/>
  <c r="C35"/>
  <c r="C34"/>
  <c r="C33"/>
  <c r="C32"/>
  <c r="C25"/>
  <c r="C24"/>
  <c r="H50" i="13" l="1"/>
  <c r="H51" s="1"/>
  <c r="F35" s="1"/>
  <c r="D63" i="12"/>
  <c r="F144" i="16" s="1"/>
  <c r="G38" i="15"/>
  <c r="D46" i="12"/>
  <c r="D56"/>
  <c r="F93" i="13" s="1"/>
  <c r="D40" i="12"/>
  <c r="H29" i="13" s="1"/>
  <c r="D29" i="12"/>
  <c r="D28"/>
  <c r="D27"/>
  <c r="D26"/>
  <c r="D23"/>
  <c r="D13"/>
  <c r="D12"/>
  <c r="C3" i="13" s="1"/>
  <c r="B12" i="6"/>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18" i="4"/>
  <c r="G18" s="1"/>
  <c r="F16"/>
  <c r="G16" s="1"/>
  <c r="F15"/>
  <c r="G15" s="1"/>
  <c r="G3" i="13" l="1"/>
  <c r="G3" i="16"/>
  <c r="G3" i="15"/>
  <c r="H14" i="16"/>
  <c r="H44" s="1"/>
  <c r="H14" i="15"/>
  <c r="H44" s="1"/>
  <c r="F61" i="16"/>
  <c r="F71" i="13"/>
  <c r="F61" i="15"/>
  <c r="H28" i="16"/>
  <c r="H28" i="15"/>
  <c r="F36" i="16"/>
  <c r="G36" i="15"/>
  <c r="G37" i="13"/>
  <c r="G36" i="16"/>
  <c r="F36" i="15"/>
  <c r="F37" i="13"/>
  <c r="F75" i="15"/>
  <c r="F75" i="16"/>
  <c r="H75" s="1"/>
  <c r="H91" i="13"/>
  <c r="D7" i="15"/>
  <c r="D7" i="13"/>
  <c r="D7" i="16"/>
  <c r="G10" i="15"/>
  <c r="G10" i="13"/>
  <c r="G10" i="16"/>
  <c r="F77"/>
  <c r="F77" i="15"/>
  <c r="H25" i="16"/>
  <c r="H25" i="15"/>
  <c r="H26" i="16"/>
  <c r="H26" i="15"/>
  <c r="H18"/>
  <c r="H18" i="16"/>
  <c r="D18"/>
  <c r="D18" i="15"/>
  <c r="G11"/>
  <c r="G11" i="13"/>
  <c r="G11" i="16"/>
  <c r="H17" i="15"/>
  <c r="H17" i="16"/>
  <c r="D17"/>
  <c r="D17" i="15"/>
  <c r="D6" i="16"/>
  <c r="D6" i="15"/>
  <c r="D6" i="13"/>
  <c r="C3" i="15"/>
  <c r="C3" i="16"/>
  <c r="H13"/>
  <c r="H13" i="15"/>
  <c r="F8"/>
  <c r="F8" i="16"/>
  <c r="G39" i="15"/>
  <c r="H37"/>
  <c r="H40" s="1"/>
  <c r="H13" i="13"/>
  <c r="C4" i="16"/>
  <c r="E29" i="11"/>
  <c r="G11"/>
  <c r="G29" s="1"/>
  <c r="F13" i="4"/>
  <c r="F14"/>
  <c r="G14" s="1"/>
  <c r="F12"/>
  <c r="G12" s="1"/>
  <c r="F11"/>
  <c r="F158" i="13" l="1"/>
  <c r="F69"/>
  <c r="E16" i="16"/>
  <c r="E38" s="1"/>
  <c r="H37" s="1"/>
  <c r="E16" i="15"/>
  <c r="F72" i="16"/>
  <c r="H33"/>
  <c r="F72" i="15"/>
  <c r="H33"/>
  <c r="H41" s="1"/>
  <c r="F34" s="1"/>
  <c r="H34" s="1"/>
  <c r="F82" i="13"/>
  <c r="H82" s="1"/>
  <c r="E15" i="15"/>
  <c r="E15" i="16"/>
  <c r="E14"/>
  <c r="E14" i="15"/>
  <c r="F70" i="13"/>
  <c r="H8"/>
  <c r="F75"/>
  <c r="F72"/>
  <c r="F73"/>
  <c r="F74"/>
  <c r="F76"/>
  <c r="F159"/>
  <c r="F140" i="16"/>
  <c r="F59"/>
  <c r="F63"/>
  <c r="H8"/>
  <c r="F65"/>
  <c r="F66"/>
  <c r="F64"/>
  <c r="F62"/>
  <c r="F60"/>
  <c r="F141"/>
  <c r="F140" i="15"/>
  <c r="F65"/>
  <c r="F141"/>
  <c r="F66"/>
  <c r="F62"/>
  <c r="H8"/>
  <c r="F63"/>
  <c r="F59"/>
  <c r="F64"/>
  <c r="F60"/>
  <c r="H75"/>
  <c r="H72"/>
  <c r="C4" i="13"/>
  <c r="C4" i="15"/>
  <c r="G11" i="4"/>
  <c r="G19" s="1"/>
  <c r="H148" i="13" s="1"/>
  <c r="H149" s="1"/>
  <c r="H171" s="1"/>
  <c r="E19" i="4"/>
  <c r="F163" i="13" l="1"/>
  <c r="H36" i="16"/>
  <c r="H79"/>
  <c r="E39" i="15"/>
  <c r="H45"/>
  <c r="E39" i="16"/>
  <c r="H39" s="1"/>
  <c r="H40" s="1"/>
  <c r="H41" s="1"/>
  <c r="F34" s="1"/>
  <c r="H34" s="1"/>
  <c r="H45"/>
  <c r="H37" i="13"/>
  <c r="H35"/>
  <c r="H79" i="15"/>
  <c r="H36"/>
  <c r="H43" s="1"/>
  <c r="H53" s="1"/>
  <c r="F77" i="13"/>
  <c r="F145" i="16"/>
  <c r="F67"/>
  <c r="F67" i="15"/>
  <c r="F145"/>
  <c r="H43" i="16" l="1"/>
  <c r="H78" s="1"/>
  <c r="H83" s="1"/>
  <c r="H89" s="1"/>
  <c r="H97" i="15"/>
  <c r="H98" s="1"/>
  <c r="H53" i="13"/>
  <c r="H52" i="15"/>
  <c r="F105" s="1"/>
  <c r="H109" s="1"/>
  <c r="H56" i="13"/>
  <c r="H57"/>
  <c r="H46" i="16"/>
  <c r="H47"/>
  <c r="H46" i="15"/>
  <c r="H47"/>
  <c r="H78"/>
  <c r="H83" s="1"/>
  <c r="H89" s="1"/>
  <c r="H62" i="13" l="1"/>
  <c r="H97" i="16"/>
  <c r="H98" s="1"/>
  <c r="H52"/>
  <c r="H53"/>
  <c r="H63" i="13"/>
  <c r="H94" i="15"/>
  <c r="H95" s="1"/>
  <c r="H54"/>
  <c r="H87" s="1"/>
  <c r="H115" i="13"/>
  <c r="H116" s="1"/>
  <c r="H96" i="15"/>
  <c r="H149"/>
  <c r="H114" i="13"/>
  <c r="H167"/>
  <c r="H149" i="16"/>
  <c r="H96"/>
  <c r="H106" i="15"/>
  <c r="H99" s="1"/>
  <c r="H107"/>
  <c r="H111"/>
  <c r="H101" i="13" l="1"/>
  <c r="H107" s="1"/>
  <c r="H60" i="15"/>
  <c r="F123" i="13"/>
  <c r="H129" s="1"/>
  <c r="H64"/>
  <c r="H69" s="1"/>
  <c r="H61" i="15"/>
  <c r="H54" i="16"/>
  <c r="H87" s="1"/>
  <c r="H94"/>
  <c r="H95" s="1"/>
  <c r="F105"/>
  <c r="H109" s="1"/>
  <c r="H59" i="15"/>
  <c r="H65"/>
  <c r="H63"/>
  <c r="H112" i="13"/>
  <c r="H113" s="1"/>
  <c r="H66" i="15"/>
  <c r="H64"/>
  <c r="H62"/>
  <c r="H100"/>
  <c r="H151" s="1"/>
  <c r="H112"/>
  <c r="H113" s="1"/>
  <c r="H114" s="1"/>
  <c r="H124" s="1"/>
  <c r="H126" s="1"/>
  <c r="H152" s="1"/>
  <c r="H59" i="16" l="1"/>
  <c r="H60"/>
  <c r="H65"/>
  <c r="H62"/>
  <c r="H63"/>
  <c r="H61"/>
  <c r="H64"/>
  <c r="H66"/>
  <c r="H111"/>
  <c r="H127" i="13"/>
  <c r="H125"/>
  <c r="H124"/>
  <c r="H117" s="1"/>
  <c r="H118" s="1"/>
  <c r="H169" s="1"/>
  <c r="H105"/>
  <c r="H107" i="16"/>
  <c r="H106"/>
  <c r="H70" i="13"/>
  <c r="H74"/>
  <c r="H76"/>
  <c r="H72"/>
  <c r="H73"/>
  <c r="H75"/>
  <c r="H71"/>
  <c r="H67" i="15"/>
  <c r="H88" s="1"/>
  <c r="H90" s="1"/>
  <c r="H150" s="1"/>
  <c r="H154" s="1"/>
  <c r="H67" i="16" l="1"/>
  <c r="H88" s="1"/>
  <c r="H90" s="1"/>
  <c r="H150" s="1"/>
  <c r="H130" i="13"/>
  <c r="H131" s="1"/>
  <c r="H132" s="1"/>
  <c r="H142" s="1"/>
  <c r="H144" s="1"/>
  <c r="H170" s="1"/>
  <c r="H112" i="16"/>
  <c r="H113" s="1"/>
  <c r="H114" s="1"/>
  <c r="H124" s="1"/>
  <c r="H126" s="1"/>
  <c r="H152" s="1"/>
  <c r="H99"/>
  <c r="H100" s="1"/>
  <c r="H151" s="1"/>
  <c r="H77" i="13"/>
  <c r="H106" s="1"/>
  <c r="H108" s="1"/>
  <c r="H168" s="1"/>
  <c r="G135" i="15"/>
  <c r="H135" s="1"/>
  <c r="G137" s="1"/>
  <c r="H140" s="1"/>
  <c r="G153" i="13" l="1"/>
  <c r="H153" s="1"/>
  <c r="G155" s="1"/>
  <c r="H155" s="1"/>
  <c r="H162" s="1"/>
  <c r="H154" i="16"/>
  <c r="G135"/>
  <c r="H135" s="1"/>
  <c r="H143" s="1"/>
  <c r="H172" i="13"/>
  <c r="H141" i="15"/>
  <c r="H143"/>
  <c r="H137"/>
  <c r="H144" s="1"/>
  <c r="H159" i="13" l="1"/>
  <c r="H161"/>
  <c r="H158"/>
  <c r="G137" i="16"/>
  <c r="H141" s="1"/>
  <c r="H145" i="15"/>
  <c r="H155" s="1"/>
  <c r="H156" s="1"/>
  <c r="D161" s="1"/>
  <c r="F161" s="1"/>
  <c r="H161" s="1"/>
  <c r="H162" s="1"/>
  <c r="H166" s="1"/>
  <c r="H167" s="1"/>
  <c r="F13" i="6" s="1"/>
  <c r="H163" i="13" l="1"/>
  <c r="H173" s="1"/>
  <c r="H174" s="1"/>
  <c r="D179" s="1"/>
  <c r="F179" s="1"/>
  <c r="H179" s="1"/>
  <c r="H180" s="1"/>
  <c r="H184" s="1"/>
  <c r="H137" i="16"/>
  <c r="H144" s="1"/>
  <c r="H140"/>
  <c r="E13" i="6"/>
  <c r="C13"/>
  <c r="H185" i="13" l="1"/>
  <c r="F11" i="6" s="1"/>
  <c r="C11"/>
  <c r="E11" s="1"/>
  <c r="H145" i="16"/>
  <c r="H155" s="1"/>
  <c r="H156" s="1"/>
  <c r="D161" s="1"/>
  <c r="F161" s="1"/>
  <c r="H161" s="1"/>
  <c r="H162" s="1"/>
  <c r="C14" i="6" l="1"/>
  <c r="E14"/>
  <c r="H166" i="16"/>
  <c r="H167" s="1"/>
  <c r="F14" i="6" s="1"/>
  <c r="C12" l="1"/>
  <c r="F12" l="1"/>
  <c r="E12"/>
</calcChain>
</file>

<file path=xl/comments1.xml><?xml version="1.0" encoding="utf-8"?>
<comments xmlns="http://schemas.openxmlformats.org/spreadsheetml/2006/main">
  <authors>
    <author/>
    <author>Alex da Luz Pereira</author>
  </authors>
  <commentList>
    <comment ref="C114"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17"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24"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62"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<sst xmlns="http://schemas.openxmlformats.org/spreadsheetml/2006/main" count="1050" uniqueCount="380">
  <si>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</si>
  <si>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</si>
  <si>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</si>
  <si>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</si>
  <si>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</si>
  <si>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</si>
  <si>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</si>
  <si>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</si>
  <si>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</si>
  <si>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</si>
  <si>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</si>
  <si>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</si>
  <si>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</si>
  <si>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</si>
  <si>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</si>
  <si>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</si>
  <si>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</si>
  <si>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</si>
  <si>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</si>
  <si>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</si>
  <si>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</si>
  <si>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</si>
  <si>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</si>
  <si>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</si>
  <si>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</si>
  <si>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</si>
  <si>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</si>
  <si>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</si>
  <si>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</si>
  <si>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</si>
  <si>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</si>
  <si>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</si>
  <si>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</si>
  <si>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</si>
  <si>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</si>
  <si>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</si>
  <si>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</si>
  <si>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</si>
  <si>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</si>
  <si>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</si>
  <si>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</si>
  <si>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</si>
  <si>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</si>
  <si>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</si>
  <si>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</si>
  <si>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</si>
  <si>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</si>
  <si>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</si>
  <si>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</si>
  <si>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</si>
  <si>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</si>
  <si>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</si>
  <si>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</si>
  <si>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</si>
  <si>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</si>
  <si>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</si>
  <si>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</si>
  <si>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</si>
  <si>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</si>
  <si>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</si>
  <si>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</si>
  <si>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</si>
  <si>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</si>
  <si>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</si>
  <si>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</si>
  <si>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</si>
  <si>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</si>
  <si>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</si>
  <si>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</si>
  <si>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</si>
  <si>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</si>
  <si>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</si>
  <si>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</si>
  <si>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</si>
  <si>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</si>
  <si>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</si>
  <si>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</si>
  <si>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</si>
  <si>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</si>
  <si>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</si>
  <si>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</si>
  <si>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</si>
  <si>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</si>
  <si>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</si>
  <si>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</si>
  <si>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</si>
  <si>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</si>
  <si>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</si>
  <si>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</si>
  <si>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</si>
  <si>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</si>
  <si>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</si>
  <si>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</si>
  <si>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</si>
  <si>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</si>
  <si>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</si>
  <si>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</si>
  <si>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</si>
  <si>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</si>
  <si>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</si>
  <si>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</si>
  <si>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</si>
  <si>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</si>
  <si>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</si>
  <si>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</si>
  <si>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</si>
  <si>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</si>
  <si>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</si>
  <si>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</si>
  <si>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</si>
  <si>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</si>
  <si>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</si>
  <si>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</si>
  <si>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</si>
  <si>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</si>
  <si>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</si>
  <si>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</si>
  <si>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</si>
  <si>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</si>
  <si>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</si>
  <si>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</si>
  <si>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</si>
  <si>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</si>
  <si>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</si>
  <si>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</si>
  <si>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</si>
  <si>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</si>
  <si>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</si>
  <si>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</si>
  <si>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</si>
  <si>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</si>
  <si>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</si>
  <si>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</si>
  <si>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</si>
  <si>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</si>
  <si>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</si>
  <si>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</si>
  <si>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</si>
  <si>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</si>
  <si>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</si>
  <si>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</si>
  <si>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</si>
  <si>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</si>
  <si>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</si>
  <si>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</si>
  <si>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</si>
  <si>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</si>
  <si>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</si>
  <si>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</si>
  <si>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</si>
  <si>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</si>
  <si>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</si>
  <si>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</si>
  <si>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</si>
  <si>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</si>
  <si>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</si>
  <si>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</si>
  <si>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</si>
  <si>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</si>
  <si>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</si>
  <si>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</si>
  <si>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</si>
  <si>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</si>
  <si>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</si>
  <si>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</si>
  <si>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</si>
  <si>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</si>
  <si>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QTD POSTOS</t>
  </si>
  <si>
    <t xml:space="preserve">Quantidade de vigilantes por posto: </t>
  </si>
  <si>
    <t>u</t>
  </si>
  <si>
    <t>trimestral</t>
  </si>
  <si>
    <t>01 por posto</t>
  </si>
  <si>
    <t>01 por contrato</t>
  </si>
  <si>
    <t>Valor global da proposta para 30 meses</t>
  </si>
  <si>
    <t>SERVIÇOS</t>
  </si>
  <si>
    <t>TIPO</t>
  </si>
  <si>
    <t>JORNADA</t>
  </si>
  <si>
    <t>TURNO</t>
  </si>
  <si>
    <t>Dia/Hora:</t>
  </si>
  <si>
    <t>Razão Social:</t>
  </si>
  <si>
    <t>Administração</t>
  </si>
  <si>
    <t>CNPJ:</t>
  </si>
  <si>
    <t>00.000.000/0001-00</t>
  </si>
  <si>
    <t>Regime de Tributação:</t>
  </si>
  <si>
    <t>Data</t>
  </si>
  <si>
    <t>Data da Proposta:</t>
  </si>
  <si>
    <t>Município - UF:</t>
  </si>
  <si>
    <t>Ano da CCT, Sentença Normativa ou Dissídio Coletivo</t>
  </si>
  <si>
    <t>Sindicato Patronal</t>
  </si>
  <si>
    <t>CNPJ do Sind Patronal</t>
  </si>
  <si>
    <t>Sind dos Empregados</t>
  </si>
  <si>
    <t>CNPJ Sind dos Empreg</t>
  </si>
  <si>
    <t>Salário Normativo da Categoria:</t>
  </si>
  <si>
    <t>Sindicato dos Empregados:</t>
  </si>
  <si>
    <t>Sindicato Patronal:</t>
  </si>
  <si>
    <t>Valor salário hora sem periculosidade VSH:</t>
  </si>
  <si>
    <t>Valor Hora extra sem periculosidade:</t>
  </si>
  <si>
    <t>Valor adicional noturno sem periculosidade:</t>
  </si>
  <si>
    <t>Adicional de troca uniforme:</t>
  </si>
  <si>
    <t>Homens por Posto</t>
  </si>
  <si>
    <t>Número de Meses de Contrato</t>
  </si>
  <si>
    <t>Horas Noturnas Trabalhadas por Turno</t>
  </si>
  <si>
    <t>Categoria Profissional</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</si>
  <si>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</si>
  <si>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</si>
  <si>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</si>
  <si>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</si>
  <si>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</si>
  <si>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</si>
  <si>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</si>
  <si>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</si>
  <si>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</si>
  <si>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</si>
  <si>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</si>
  <si>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</si>
  <si>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Licença Paternidade</t>
  </si>
  <si>
    <t>1  - SIM                         2  - NÃO</t>
  </si>
  <si>
    <t>Licença Maternidade</t>
  </si>
  <si>
    <t>Custos Indiretos</t>
  </si>
  <si>
    <t>Lucro</t>
  </si>
  <si>
    <t>ISS</t>
  </si>
  <si>
    <t>Adicional de troca de uniforme ( Valor CCT  x Dias)</t>
  </si>
  <si>
    <t>Ministério da Educação</t>
  </si>
  <si>
    <t>Instituto Federal de Educação, Ciência e Tecnologia Farroupilha - IFFar</t>
  </si>
  <si>
    <t>Campus São Vicente do Sul</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</si>
  <si>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</si>
  <si>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</si>
  <si>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</si>
  <si>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</si>
  <si>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</si>
  <si>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</si>
  <si>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</si>
  <si>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</si>
  <si>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</si>
  <si>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</si>
  <si>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</si>
  <si>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</si>
  <si>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</si>
  <si>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</si>
  <si>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</si>
  <si>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</si>
  <si>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</si>
  <si>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</si>
  <si>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</si>
  <si>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</si>
  <si>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</si>
  <si>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</si>
  <si>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</si>
  <si>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</si>
  <si>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</si>
  <si>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</si>
  <si>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</si>
  <si>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</si>
  <si>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</si>
  <si>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</si>
  <si>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</si>
  <si>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</si>
  <si>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</si>
  <si>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</si>
  <si>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</si>
  <si>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</si>
  <si>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</si>
  <si>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</si>
  <si>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</si>
  <si>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</si>
  <si>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</si>
  <si>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</si>
  <si>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</si>
  <si>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</si>
  <si>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</si>
  <si>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</si>
  <si>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</si>
  <si>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</si>
  <si>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</si>
  <si>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</si>
  <si>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</si>
  <si>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</si>
  <si>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</si>
  <si>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</si>
  <si>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</si>
  <si>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</si>
  <si>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</si>
  <si>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</si>
  <si>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</si>
  <si>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</si>
  <si>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</si>
  <si>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</si>
  <si>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</si>
  <si>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</si>
  <si>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95.122.545/0001-87</t>
  </si>
  <si>
    <t>Motorista</t>
  </si>
  <si>
    <t>2017</t>
  </si>
  <si>
    <t>Cesta Básica</t>
  </si>
  <si>
    <t xml:space="preserve">Cesta Básica: </t>
  </si>
  <si>
    <t xml:space="preserve">Quantidade de motorista por posto: </t>
  </si>
  <si>
    <t>Plano de saude e cooparticipação</t>
  </si>
  <si>
    <t>Plano de Saude</t>
  </si>
  <si>
    <t>Participação plano saúde</t>
  </si>
  <si>
    <t>Hospedagem</t>
  </si>
  <si>
    <t>Numero de diárias/hospedagem previstas/mês</t>
  </si>
  <si>
    <r>
      <t>Motorista - Contratação de pessoa jurídica para prestação de serviços continuados de motorista, habilitado na categoria “D”, com dedicação exclusiva de mão de obra, nas dependências do</t>
    </r>
    <r>
      <rPr>
        <sz val="12"/>
        <color rgb="FFFF0000"/>
        <rFont val="Calibri"/>
        <family val="2"/>
      </rPr>
      <t xml:space="preserve"> IF Farroupilha-, em jornada de 40 horas semanais.</t>
    </r>
  </si>
  <si>
    <t>Outras remunerações</t>
  </si>
  <si>
    <t xml:space="preserve">Cláusula </t>
  </si>
  <si>
    <t>CCT</t>
  </si>
  <si>
    <t>Valor R$</t>
  </si>
  <si>
    <t>Vale Refeição</t>
  </si>
  <si>
    <t xml:space="preserve">Cláusula 10 </t>
  </si>
  <si>
    <t>Participação Vale refeição Funcionário (20%)</t>
  </si>
  <si>
    <t>Outras INFORMAÇÕES CCT</t>
  </si>
  <si>
    <t>% de Desconto participação empregado</t>
  </si>
  <si>
    <t>Café</t>
  </si>
  <si>
    <t>Almoço</t>
  </si>
  <si>
    <t>Janta</t>
  </si>
  <si>
    <t>Valor Hospedagem</t>
  </si>
  <si>
    <t>Estimativas Hospedagem mês</t>
  </si>
  <si>
    <t>Estimativas almoço fora sede mês</t>
  </si>
  <si>
    <t>Estimativas janta fora sede mês</t>
  </si>
  <si>
    <t>Estimativas café fora sede mês</t>
  </si>
  <si>
    <t>Alimentação quando fora da sede (Cláusula 10 CCT)</t>
  </si>
  <si>
    <t>Valores CCT</t>
  </si>
  <si>
    <t>Estimativas administração por mês.</t>
  </si>
  <si>
    <t>Evento</t>
  </si>
  <si>
    <t>Estimativas de dias de motorista fora da sede para desconto do Vale refeição ( Parágrafo segundo, cláusula 10 CCT)</t>
  </si>
  <si>
    <t>VALORES HORA</t>
  </si>
  <si>
    <t xml:space="preserve">Valor  hora normal trabalhada </t>
  </si>
  <si>
    <t xml:space="preserve">Valor Hora extra 50% </t>
  </si>
  <si>
    <t xml:space="preserve">Valor Hora extra 100% </t>
  </si>
  <si>
    <t xml:space="preserve">Valor  hora Noturna trabalhada </t>
  </si>
  <si>
    <t>Valor de Hora Normal Trabalhada ( Salário base /Carga Horária mês)</t>
  </si>
  <si>
    <t>Estimativa de Horas Extras Administração</t>
  </si>
  <si>
    <t>Adicional de H. extra Normal (50%)</t>
  </si>
  <si>
    <t>Adicional de H. extra Normal (100%)</t>
  </si>
  <si>
    <t>Estimativas de Horas Extras Normais 50%/ mês (até duas horas a mais da jornada normal por dia, até as 22 horas)</t>
  </si>
  <si>
    <t>Estimativas de Horas Extras Normais 100%/mês (Terceira hora extra em diante da jornada normal por dia, até as 22 horas)</t>
  </si>
  <si>
    <t>Adicional de H. noturna (50%)</t>
  </si>
  <si>
    <t>Adicional de H. noturna (100%)</t>
  </si>
  <si>
    <t>Estimativas de Horas Extras Noturnas 50%/mês (Primeiras duas horas jornada noturna por dia, das as 22.01 às 05.59 horas)</t>
  </si>
  <si>
    <t>Estimativas de Horas Extras Noturnas 100%/mês (Terceira hora noturna em diante  jornada noturna por dia, das as 22.01 às 05.59 horas)</t>
  </si>
  <si>
    <t>Valor de Hora Extra</t>
  </si>
  <si>
    <t>Valor H. extra 50% Noturno reduzido</t>
  </si>
  <si>
    <t>Valor H. extra 100% Noturno reduzido</t>
  </si>
  <si>
    <t>Par de Sapatos, cor preta</t>
  </si>
  <si>
    <t>Chacha de identificação</t>
  </si>
  <si>
    <t>1 por contrato</t>
  </si>
  <si>
    <t xml:space="preserve">Anexo  -  Uniformes e Materiais </t>
  </si>
  <si>
    <t>Vale Refeição/Alimentação por Dia</t>
  </si>
  <si>
    <t>Desconto Vale Refeição/Alimentação</t>
  </si>
  <si>
    <t>FAP</t>
  </si>
  <si>
    <t>RAT</t>
  </si>
  <si>
    <t>2019</t>
  </si>
  <si>
    <t>SINDICATO TRAB TRANSP ROD INTERM INTERST TUR FRET DO RS</t>
  </si>
  <si>
    <t>94.67.758/0001-90</t>
  </si>
  <si>
    <t>SINDICATO EMPRESAS TRANSP PASS FRETAMENTO ESTADO DO RS</t>
  </si>
  <si>
    <t>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t>
  </si>
  <si>
    <t>dia 01 - janeiro</t>
  </si>
  <si>
    <t>Regime de Tributação: (1)Real</t>
  </si>
  <si>
    <t>LEGENDA</t>
  </si>
  <si>
    <t>Dados a cargo do Orgão Licitante</t>
  </si>
  <si>
    <t>Dados a cargo do licitante</t>
  </si>
  <si>
    <t>Postos a contratar no Campus</t>
  </si>
  <si>
    <t>Quantidade de Postos cálculo planilha</t>
  </si>
  <si>
    <t>Plano de Saúde - clausula 12 CCT (valor estipulado por analogia a CCT de Santa Maria e Região)</t>
  </si>
  <si>
    <t>Outros dados</t>
  </si>
  <si>
    <t>Seguro de Vida</t>
  </si>
  <si>
    <t>Seguro de Vida ( clausula 13 CCT)</t>
  </si>
  <si>
    <t>Dias Trabalhados/Mês ( diminuido do número de dias que o funcionário estiver em viagem fora da sede - CCT cl 10 paragrafo)</t>
  </si>
  <si>
    <t>Diária/Hospedagem - Clausula 10 CCT</t>
  </si>
  <si>
    <t>Valor global da proposta para 30 meses, POR POSTO</t>
  </si>
  <si>
    <t>Valor Mensal do servico, POR POSTO</t>
  </si>
  <si>
    <t>VALOR MENSAL DA PROPOSTA POR POSTO</t>
  </si>
  <si>
    <t>VALOR TOTAL 30 MESES X NUMERO DE POSTOS</t>
  </si>
  <si>
    <t>VALOR TOTAL EM 30 MESES POR POSTO</t>
  </si>
  <si>
    <t xml:space="preserve">                                                           1 - Lucro Real  -  2 - lucro presumido</t>
  </si>
  <si>
    <t>(cesta básica - coopart func. Cl 11 cct)</t>
  </si>
  <si>
    <t>Coopart CCT cesta básica</t>
  </si>
  <si>
    <t>Participação cesta Básica Funcionário</t>
  </si>
  <si>
    <t>Cláusula 11</t>
  </si>
  <si>
    <t>Campus Jaguari</t>
  </si>
  <si>
    <t>23238.000399/2019-69</t>
  </si>
  <si>
    <t>07/2019</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</si>
</sst>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9">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
      <sz val="12"/>
      <name val="Calibri"/>
      <family val="2"/>
      <charset val="1"/>
    </font>
    <font>
      <sz val="48"/>
      <color rgb="FF000000"/>
      <name val="Calibri"/>
      <family val="2"/>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9"/>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1078">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8"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1" borderId="35" xfId="0" applyFont="1" applyFill="1" applyBorder="1" applyAlignment="1" applyProtection="1">
      <alignment horizontal="center"/>
    </xf>
    <xf numFmtId="0" fontId="16" fillId="12" borderId="36" xfId="0" applyFont="1" applyFill="1" applyBorder="1" applyAlignment="1">
      <alignment horizontal="center"/>
    </xf>
    <xf numFmtId="0" fontId="22" fillId="11" borderId="37" xfId="0" applyFont="1" applyFill="1" applyBorder="1" applyAlignment="1" applyProtection="1">
      <alignment horizontal="center"/>
    </xf>
    <xf numFmtId="0" fontId="22" fillId="11" borderId="37" xfId="0" applyFont="1" applyFill="1" applyBorder="1" applyAlignment="1" applyProtection="1">
      <alignment horizontal="center" vertical="center"/>
    </xf>
    <xf numFmtId="0" fontId="16" fillId="12"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1" borderId="26" xfId="0" applyFont="1" applyFill="1" applyBorder="1" applyAlignment="1" applyProtection="1">
      <alignment horizontal="center"/>
    </xf>
    <xf numFmtId="0" fontId="16" fillId="12" borderId="23" xfId="0" applyFont="1" applyFill="1" applyBorder="1" applyAlignment="1">
      <alignment horizontal="center"/>
    </xf>
    <xf numFmtId="0" fontId="21" fillId="11" borderId="26" xfId="0" applyFont="1" applyFill="1" applyBorder="1" applyAlignment="1" applyProtection="1">
      <alignment horizontal="center" vertical="center"/>
    </xf>
    <xf numFmtId="0" fontId="16" fillId="12"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1"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1"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1"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8" fontId="14" fillId="13" borderId="34" xfId="1" applyNumberFormat="1" applyFont="1" applyFill="1" applyBorder="1" applyAlignment="1" applyProtection="1">
      <alignment horizontal="center" vertical="center"/>
      <protection locked="0"/>
    </xf>
    <xf numFmtId="0" fontId="4" fillId="13"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3" borderId="7" xfId="0" applyNumberFormat="1" applyFont="1" applyFill="1" applyBorder="1" applyAlignment="1">
      <alignment horizontal="center" vertical="center"/>
    </xf>
    <xf numFmtId="10" fontId="40" fillId="13" borderId="6" xfId="0" applyNumberFormat="1" applyFont="1" applyFill="1" applyBorder="1" applyAlignment="1">
      <alignment horizontal="center" vertical="center"/>
    </xf>
    <xf numFmtId="10" fontId="40" fillId="13" borderId="49" xfId="0" applyNumberFormat="1" applyFont="1" applyFill="1" applyBorder="1" applyAlignment="1">
      <alignment horizontal="center" vertical="center"/>
    </xf>
    <xf numFmtId="0" fontId="36" fillId="13" borderId="10" xfId="0" applyFont="1" applyFill="1" applyBorder="1" applyAlignment="1">
      <alignment horizontal="center" vertical="center"/>
    </xf>
    <xf numFmtId="0" fontId="5" fillId="13" borderId="0" xfId="0" applyFont="1" applyFill="1" applyBorder="1" applyAlignment="1" applyProtection="1">
      <alignment horizontal="center"/>
      <protection locked="0"/>
    </xf>
    <xf numFmtId="14" fontId="14" fillId="13"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3" borderId="38" xfId="0" applyFont="1" applyFill="1" applyBorder="1" applyAlignment="1" applyProtection="1">
      <protection locked="0"/>
    </xf>
    <xf numFmtId="0" fontId="5" fillId="13"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3" borderId="63" xfId="0" applyNumberFormat="1" applyFont="1" applyFill="1" applyBorder="1" applyAlignment="1" applyProtection="1">
      <alignment horizontal="center" vertical="center"/>
      <protection locked="0"/>
    </xf>
    <xf numFmtId="8" fontId="7" fillId="13" borderId="61" xfId="0" applyNumberFormat="1" applyFont="1" applyFill="1" applyBorder="1" applyAlignment="1" applyProtection="1">
      <alignment wrapText="1"/>
    </xf>
    <xf numFmtId="8" fontId="7" fillId="13"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173" fontId="10" fillId="0" borderId="63" xfId="2" applyNumberFormat="1" applyBorder="1" applyProtection="1"/>
    <xf numFmtId="0" fontId="7" fillId="13"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61" xfId="0" applyFont="1" applyBorder="1" applyAlignment="1" applyProtection="1"/>
    <xf numFmtId="0" fontId="0" fillId="0" borderId="61" xfId="0" applyBorder="1" applyAlignment="1"/>
    <xf numFmtId="0" fontId="14" fillId="13" borderId="34" xfId="0" applyFont="1" applyFill="1" applyBorder="1" applyAlignment="1" applyProtection="1">
      <alignment horizontal="center" vertical="center" wrapText="1"/>
      <protection locked="0"/>
    </xf>
    <xf numFmtId="0" fontId="14" fillId="13"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3" borderId="8" xfId="0" applyNumberFormat="1" applyFont="1" applyFill="1" applyBorder="1" applyAlignment="1">
      <alignment horizontal="center"/>
    </xf>
    <xf numFmtId="0" fontId="58" fillId="13" borderId="12" xfId="0" applyFont="1" applyFill="1" applyBorder="1" applyAlignment="1" applyProtection="1">
      <alignment horizontal="center"/>
    </xf>
    <xf numFmtId="9" fontId="51" fillId="14" borderId="61" xfId="3" applyFont="1" applyFill="1" applyBorder="1" applyAlignment="1" applyProtection="1">
      <alignment horizontal="center"/>
    </xf>
    <xf numFmtId="0" fontId="24" fillId="13" borderId="61" xfId="0" applyFont="1" applyFill="1" applyBorder="1" applyAlignment="1" applyProtection="1">
      <alignment horizontal="center" vertical="center" wrapText="1"/>
    </xf>
    <xf numFmtId="10" fontId="51" fillId="13" borderId="61" xfId="0" applyNumberFormat="1" applyFont="1" applyFill="1" applyBorder="1" applyAlignment="1">
      <alignment horizontal="center" wrapText="1"/>
    </xf>
    <xf numFmtId="0" fontId="24" fillId="13" borderId="61" xfId="0" applyFont="1" applyFill="1" applyBorder="1" applyAlignment="1" applyProtection="1"/>
    <xf numFmtId="0" fontId="51" fillId="13"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1" borderId="62" xfId="0" applyFont="1" applyFill="1" applyBorder="1" applyAlignment="1" applyProtection="1">
      <alignment horizontal="center"/>
    </xf>
    <xf numFmtId="0" fontId="16" fillId="12"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9" borderId="65" xfId="0" applyNumberFormat="1" applyFont="1" applyFill="1" applyBorder="1" applyAlignment="1" applyProtection="1">
      <alignment horizontal="distributed" vertical="center"/>
    </xf>
    <xf numFmtId="0" fontId="16" fillId="12" borderId="59" xfId="0" applyFont="1" applyFill="1" applyBorder="1" applyAlignment="1">
      <alignment horizontal="center"/>
    </xf>
    <xf numFmtId="44" fontId="18" fillId="12" borderId="65" xfId="0" applyNumberFormat="1" applyFont="1" applyFill="1" applyBorder="1" applyAlignment="1" applyProtection="1">
      <alignment vertical="center"/>
    </xf>
    <xf numFmtId="44" fontId="18" fillId="9" borderId="63" xfId="0" applyNumberFormat="1" applyFont="1" applyFill="1" applyBorder="1" applyAlignment="1" applyProtection="1">
      <alignment horizontal="distributed" vertical="center"/>
    </xf>
    <xf numFmtId="0" fontId="16" fillId="12"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9" borderId="65" xfId="0" applyNumberFormat="1" applyFont="1" applyFill="1" applyBorder="1" applyAlignment="1" applyProtection="1">
      <alignment horizontal="right" vertical="center"/>
    </xf>
    <xf numFmtId="44" fontId="18" fillId="9"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3"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0" fontId="65" fillId="15" borderId="70" xfId="0" applyFont="1" applyFill="1" applyBorder="1" applyAlignment="1" applyProtection="1">
      <alignment horizontal="center" vertical="center" wrapText="1"/>
      <protection locked="0"/>
    </xf>
    <xf numFmtId="0" fontId="65" fillId="15" borderId="71" xfId="0" applyFont="1" applyFill="1" applyBorder="1" applyAlignment="1" applyProtection="1">
      <alignment horizontal="center" vertical="center" wrapText="1"/>
      <protection locked="0"/>
    </xf>
    <xf numFmtId="4" fontId="65" fillId="15" borderId="71" xfId="0" applyNumberFormat="1" applyFont="1" applyFill="1" applyBorder="1" applyAlignment="1" applyProtection="1">
      <alignment horizontal="center" vertical="center" wrapText="1"/>
      <protection locked="0"/>
    </xf>
    <xf numFmtId="0" fontId="65" fillId="15" borderId="72" xfId="0" applyFont="1" applyFill="1" applyBorder="1" applyAlignment="1" applyProtection="1">
      <alignment horizontal="center" vertic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6" borderId="11" xfId="0" applyNumberFormat="1" applyFont="1" applyFill="1" applyBorder="1" applyAlignment="1">
      <alignment horizontal="center" vertical="center" wrapText="1"/>
    </xf>
    <xf numFmtId="44" fontId="66" fillId="16"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6" borderId="70" xfId="0" applyFont="1" applyFill="1" applyBorder="1" applyAlignment="1">
      <alignment horizontal="center" vertical="center"/>
    </xf>
    <xf numFmtId="0" fontId="65" fillId="16" borderId="71" xfId="0" applyFont="1" applyFill="1" applyBorder="1" applyAlignment="1">
      <alignment horizontal="center" vertical="center" wrapText="1"/>
    </xf>
    <xf numFmtId="0" fontId="65" fillId="16"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6" borderId="73" xfId="0" applyFont="1" applyFill="1" applyBorder="1"/>
    <xf numFmtId="0" fontId="66" fillId="16" borderId="54" xfId="0" applyFont="1" applyFill="1" applyBorder="1"/>
    <xf numFmtId="49" fontId="65" fillId="16" borderId="53" xfId="0" applyNumberFormat="1" applyFont="1" applyFill="1" applyBorder="1" applyAlignment="1">
      <alignment horizontal="center"/>
    </xf>
    <xf numFmtId="0" fontId="72" fillId="16" borderId="73" xfId="0" applyFont="1" applyFill="1" applyBorder="1" applyAlignment="1">
      <alignment horizontal="left"/>
    </xf>
    <xf numFmtId="0" fontId="72" fillId="16" borderId="54" xfId="0" applyFont="1" applyFill="1" applyBorder="1" applyAlignment="1">
      <alignment horizontal="left" vertical="center"/>
    </xf>
    <xf numFmtId="166" fontId="73" fillId="17" borderId="9" xfId="0" applyNumberFormat="1" applyFont="1" applyFill="1" applyBorder="1" applyAlignment="1" applyProtection="1">
      <alignment horizontal="distributed" vertical="distributed" wrapText="1"/>
      <protection locked="0"/>
    </xf>
    <xf numFmtId="166" fontId="24" fillId="17" borderId="48" xfId="0" applyNumberFormat="1" applyFont="1" applyFill="1" applyBorder="1" applyAlignment="1" applyProtection="1">
      <alignment vertical="distributed" wrapText="1"/>
      <protection locked="0"/>
    </xf>
    <xf numFmtId="166" fontId="24" fillId="17"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2" borderId="21" xfId="0" applyFont="1" applyFill="1" applyBorder="1" applyAlignment="1" applyProtection="1">
      <alignment horizontal="center"/>
    </xf>
    <xf numFmtId="0" fontId="25" fillId="0" borderId="0" xfId="0" applyFont="1"/>
    <xf numFmtId="173" fontId="24" fillId="17" borderId="0" xfId="0" applyNumberFormat="1" applyFont="1" applyFill="1"/>
    <xf numFmtId="8" fontId="24" fillId="17" borderId="0" xfId="0" applyNumberFormat="1" applyFont="1" applyFill="1"/>
    <xf numFmtId="167" fontId="24" fillId="3" borderId="48" xfId="0" applyNumberFormat="1" applyFont="1" applyFill="1" applyBorder="1" applyAlignment="1" applyProtection="1">
      <alignment horizontal="distributed" vertical="distributed" wrapText="1"/>
      <protection locked="0"/>
    </xf>
    <xf numFmtId="44" fontId="24" fillId="17" borderId="63" xfId="0" applyNumberFormat="1" applyFont="1" applyFill="1" applyBorder="1" applyAlignment="1">
      <alignment horizontal="right" vertical="center"/>
    </xf>
    <xf numFmtId="0" fontId="25" fillId="12" borderId="47" xfId="0" applyFont="1" applyFill="1" applyBorder="1" applyAlignment="1" applyProtection="1">
      <alignment horizontal="center" vertical="center"/>
    </xf>
    <xf numFmtId="44" fontId="24" fillId="17" borderId="63" xfId="0" applyNumberFormat="1" applyFont="1" applyFill="1" applyBorder="1" applyAlignment="1" applyProtection="1">
      <alignment horizontal="right" vertical="center"/>
    </xf>
    <xf numFmtId="44" fontId="24" fillId="12" borderId="48" xfId="0" applyNumberFormat="1" applyFont="1" applyFill="1" applyBorder="1" applyAlignment="1">
      <alignment horizontal="right" vertical="center"/>
    </xf>
    <xf numFmtId="173" fontId="18" fillId="9" borderId="17" xfId="0" applyNumberFormat="1" applyFont="1" applyFill="1" applyBorder="1" applyAlignment="1" applyProtection="1">
      <alignment horizontal="distributed" vertical="center"/>
    </xf>
    <xf numFmtId="44" fontId="40" fillId="17" borderId="63" xfId="0" applyNumberFormat="1" applyFont="1" applyFill="1" applyBorder="1" applyAlignment="1" applyProtection="1">
      <alignment horizontal="right" vertical="center"/>
      <protection locked="0"/>
    </xf>
    <xf numFmtId="44" fontId="23" fillId="17" borderId="63" xfId="0" applyNumberFormat="1" applyFont="1" applyFill="1" applyBorder="1" applyAlignment="1" applyProtection="1">
      <alignment horizontal="right" vertical="center"/>
    </xf>
    <xf numFmtId="44" fontId="28" fillId="12" borderId="65" xfId="0" applyNumberFormat="1" applyFont="1" applyFill="1" applyBorder="1" applyAlignment="1" applyProtection="1">
      <alignment vertical="center"/>
    </xf>
    <xf numFmtId="166" fontId="0" fillId="17" borderId="9" xfId="0" applyNumberFormat="1" applyFill="1" applyBorder="1" applyAlignment="1" applyProtection="1">
      <alignment horizontal="distributed" vertical="center"/>
    </xf>
    <xf numFmtId="166" fontId="43" fillId="17" borderId="9" xfId="0" applyNumberFormat="1" applyFont="1" applyFill="1" applyBorder="1" applyAlignment="1" applyProtection="1">
      <alignment horizontal="distributed" vertical="center"/>
    </xf>
    <xf numFmtId="44" fontId="28" fillId="16" borderId="17" xfId="0" applyNumberFormat="1" applyFont="1" applyFill="1" applyBorder="1" applyAlignment="1" applyProtection="1">
      <alignment vertical="center"/>
    </xf>
    <xf numFmtId="166" fontId="24" fillId="19" borderId="36" xfId="0" applyNumberFormat="1" applyFont="1" applyFill="1" applyBorder="1" applyAlignment="1" applyProtection="1">
      <alignment horizontal="center" vertical="distributed" wrapText="1"/>
      <protection locked="0"/>
    </xf>
    <xf numFmtId="44" fontId="0" fillId="17" borderId="63" xfId="0" applyNumberFormat="1" applyFont="1" applyFill="1" applyBorder="1" applyAlignment="1" applyProtection="1">
      <alignment horizontal="right" vertical="center"/>
    </xf>
    <xf numFmtId="44" fontId="41" fillId="17" borderId="63" xfId="0" applyNumberFormat="1" applyFont="1" applyFill="1" applyBorder="1" applyAlignment="1" applyProtection="1">
      <alignment horizontal="right" vertical="center"/>
    </xf>
    <xf numFmtId="44" fontId="44" fillId="17" borderId="34" xfId="0" applyNumberFormat="1" applyFont="1" applyFill="1" applyBorder="1" applyAlignment="1" applyProtection="1">
      <alignment horizontal="right" vertical="center"/>
    </xf>
    <xf numFmtId="44" fontId="41" fillId="17" borderId="34" xfId="0" applyNumberFormat="1" applyFont="1" applyFill="1" applyBorder="1" applyAlignment="1" applyProtection="1">
      <alignment horizontal="right" vertical="center"/>
    </xf>
    <xf numFmtId="0" fontId="18" fillId="9" borderId="21" xfId="0" applyFont="1" applyFill="1" applyBorder="1" applyAlignment="1" applyProtection="1">
      <alignment horizontal="center"/>
    </xf>
    <xf numFmtId="44" fontId="18" fillId="9" borderId="22" xfId="0" applyNumberFormat="1" applyFont="1" applyFill="1" applyBorder="1" applyAlignment="1" applyProtection="1">
      <alignment horizontal="right" vertical="center"/>
    </xf>
    <xf numFmtId="44" fontId="0" fillId="17" borderId="63" xfId="0" applyNumberFormat="1" applyFill="1" applyBorder="1" applyAlignment="1">
      <alignment horizontal="right"/>
    </xf>
    <xf numFmtId="44" fontId="23" fillId="17"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73" fontId="16" fillId="3" borderId="50" xfId="0" applyNumberFormat="1" applyFont="1" applyFill="1" applyBorder="1" applyAlignment="1">
      <alignment horizontal="center" vertical="center"/>
    </xf>
    <xf numFmtId="44" fontId="37" fillId="12" borderId="17" xfId="0" applyNumberFormat="1" applyFont="1" applyFill="1" applyBorder="1" applyAlignment="1" applyProtection="1">
      <alignment vertical="center"/>
    </xf>
    <xf numFmtId="44" fontId="23" fillId="17" borderId="9" xfId="0" applyNumberFormat="1" applyFont="1" applyFill="1" applyBorder="1" applyAlignment="1">
      <alignment horizontal="center" vertical="center"/>
    </xf>
    <xf numFmtId="173" fontId="0" fillId="0" borderId="0" xfId="0" applyNumberFormat="1" applyFont="1" applyProtection="1">
      <protection locked="0"/>
    </xf>
    <xf numFmtId="44" fontId="23" fillId="17" borderId="63" xfId="0" applyNumberFormat="1" applyFont="1" applyFill="1" applyBorder="1" applyAlignment="1">
      <alignment horizontal="center" vertical="center"/>
    </xf>
    <xf numFmtId="173" fontId="16" fillId="17" borderId="9" xfId="0" applyNumberFormat="1" applyFont="1" applyFill="1" applyBorder="1" applyAlignment="1" applyProtection="1">
      <alignment horizontal="right" vertical="center"/>
    </xf>
    <xf numFmtId="44" fontId="16" fillId="17" borderId="9" xfId="0" applyNumberFormat="1" applyFont="1" applyFill="1" applyBorder="1" applyAlignment="1" applyProtection="1">
      <alignment horizontal="right" vertical="center"/>
    </xf>
    <xf numFmtId="44" fontId="55" fillId="12" borderId="17" xfId="0" applyNumberFormat="1" applyFont="1" applyFill="1" applyBorder="1" applyAlignment="1" applyProtection="1">
      <alignment horizontal="right" vertical="center"/>
    </xf>
    <xf numFmtId="0" fontId="16" fillId="19" borderId="16" xfId="0" applyFont="1" applyFill="1" applyBorder="1" applyAlignment="1" applyProtection="1">
      <alignment horizontal="center" vertical="center"/>
    </xf>
    <xf numFmtId="44" fontId="55" fillId="19" borderId="9" xfId="0" applyNumberFormat="1" applyFont="1" applyFill="1" applyBorder="1" applyAlignment="1" applyProtection="1">
      <alignment horizontal="right" vertical="center"/>
    </xf>
    <xf numFmtId="0" fontId="4" fillId="19" borderId="3" xfId="0" applyFont="1" applyFill="1" applyBorder="1" applyAlignment="1" applyProtection="1">
      <alignment vertical="center"/>
    </xf>
    <xf numFmtId="0" fontId="4" fillId="19" borderId="12" xfId="0" applyFont="1" applyFill="1" applyBorder="1" applyAlignment="1" applyProtection="1">
      <alignment vertical="center"/>
    </xf>
    <xf numFmtId="0" fontId="4" fillId="19" borderId="8" xfId="0" applyFont="1" applyFill="1" applyBorder="1" applyAlignment="1" applyProtection="1">
      <alignment vertical="center"/>
    </xf>
    <xf numFmtId="44" fontId="16" fillId="19"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166" fontId="24" fillId="17" borderId="48" xfId="0" applyNumberFormat="1" applyFont="1" applyFill="1" applyBorder="1" applyAlignment="1" applyProtection="1">
      <alignment vertical="distributed" wrapText="1"/>
    </xf>
    <xf numFmtId="0" fontId="65" fillId="17" borderId="35" xfId="0" applyFont="1" applyFill="1" applyBorder="1" applyAlignment="1">
      <alignment horizontal="center" vertical="center" wrapText="1"/>
    </xf>
    <xf numFmtId="173" fontId="68" fillId="17" borderId="11" xfId="2" applyNumberFormat="1" applyFont="1" applyFill="1" applyBorder="1" applyAlignment="1">
      <alignment vertical="center"/>
    </xf>
    <xf numFmtId="0" fontId="69" fillId="17" borderId="11" xfId="0" applyFont="1" applyFill="1" applyBorder="1" applyAlignment="1">
      <alignment horizontal="center" vertical="center"/>
    </xf>
    <xf numFmtId="173" fontId="68" fillId="17" borderId="36" xfId="2" applyNumberFormat="1" applyFont="1" applyFill="1" applyBorder="1" applyAlignment="1">
      <alignment vertical="center"/>
    </xf>
    <xf numFmtId="0" fontId="65" fillId="17" borderId="62" xfId="0" applyFont="1" applyFill="1" applyBorder="1" applyAlignment="1">
      <alignment horizontal="center" vertical="center" wrapText="1"/>
    </xf>
    <xf numFmtId="173" fontId="68" fillId="17" borderId="61" xfId="2" applyNumberFormat="1" applyFont="1" applyFill="1" applyBorder="1" applyAlignment="1">
      <alignment vertical="center"/>
    </xf>
    <xf numFmtId="0" fontId="69" fillId="17" borderId="61" xfId="0" applyFont="1" applyFill="1" applyBorder="1" applyAlignment="1">
      <alignment horizontal="center" vertical="center"/>
    </xf>
    <xf numFmtId="173" fontId="68" fillId="17"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0" fontId="0" fillId="0" borderId="0" xfId="0"/>
    <xf numFmtId="0" fontId="0" fillId="0" borderId="0" xfId="0"/>
    <xf numFmtId="0" fontId="0" fillId="17" borderId="61" xfId="0" applyFill="1" applyBorder="1" applyAlignment="1">
      <alignment horizontal="center"/>
    </xf>
    <xf numFmtId="173" fontId="7" fillId="13" borderId="63" xfId="0" applyNumberFormat="1" applyFont="1" applyFill="1" applyBorder="1" applyAlignment="1" applyProtection="1"/>
    <xf numFmtId="9" fontId="51" fillId="13" borderId="61" xfId="3" applyFont="1" applyFill="1" applyBorder="1" applyAlignment="1" applyProtection="1">
      <alignment horizontal="center" wrapText="1"/>
    </xf>
    <xf numFmtId="9" fontId="51" fillId="13" borderId="61" xfId="3" applyFont="1" applyFill="1" applyBorder="1" applyAlignment="1" applyProtection="1">
      <alignment horizontal="center"/>
    </xf>
    <xf numFmtId="0" fontId="51" fillId="13" borderId="61" xfId="3" applyNumberFormat="1" applyFont="1" applyFill="1" applyBorder="1" applyAlignment="1" applyProtection="1">
      <alignment horizontal="center"/>
    </xf>
    <xf numFmtId="0" fontId="51" fillId="17" borderId="61" xfId="0" applyFont="1" applyFill="1" applyBorder="1" applyAlignment="1" applyProtection="1">
      <alignment horizontal="center"/>
      <protection locked="0"/>
    </xf>
    <xf numFmtId="0" fontId="51" fillId="17" borderId="61" xfId="0" applyFont="1" applyFill="1" applyBorder="1" applyAlignment="1">
      <alignment horizontal="center"/>
    </xf>
    <xf numFmtId="0" fontId="0" fillId="6" borderId="0" xfId="0" applyFill="1"/>
    <xf numFmtId="10" fontId="0" fillId="17" borderId="61" xfId="0" applyNumberFormat="1" applyFill="1" applyBorder="1" applyAlignment="1" applyProtection="1">
      <alignment horizontal="center"/>
      <protection locked="0"/>
    </xf>
    <xf numFmtId="2" fontId="0" fillId="17" borderId="61" xfId="0" applyNumberFormat="1" applyFill="1" applyBorder="1" applyAlignment="1" applyProtection="1">
      <alignment horizontal="center"/>
      <protection locked="0"/>
    </xf>
    <xf numFmtId="0" fontId="0" fillId="17" borderId="61" xfId="0" applyFill="1" applyBorder="1" applyAlignment="1" applyProtection="1">
      <alignment horizontal="center"/>
      <protection locked="0"/>
    </xf>
    <xf numFmtId="175" fontId="0" fillId="17" borderId="61" xfId="0" applyNumberFormat="1" applyFill="1" applyBorder="1" applyAlignment="1" applyProtection="1">
      <alignment horizontal="center"/>
      <protection locked="0"/>
    </xf>
    <xf numFmtId="10" fontId="0" fillId="17" borderId="61" xfId="0" applyNumberFormat="1" applyFill="1" applyBorder="1" applyAlignment="1">
      <alignment horizontal="center"/>
    </xf>
    <xf numFmtId="9" fontId="0" fillId="17" borderId="61" xfId="0" applyNumberFormat="1" applyFill="1" applyBorder="1" applyAlignment="1">
      <alignment horizontal="center"/>
    </xf>
    <xf numFmtId="0" fontId="0" fillId="0" borderId="0" xfId="0" applyAlignment="1" applyProtection="1">
      <alignment horizontal="center"/>
    </xf>
    <xf numFmtId="0" fontId="61" fillId="0" borderId="0" xfId="0" applyFont="1" applyAlignment="1" applyProtection="1"/>
    <xf numFmtId="0" fontId="23" fillId="0" borderId="0" xfId="0" applyFont="1" applyAlignment="1" applyProtection="1"/>
    <xf numFmtId="0" fontId="22" fillId="0" borderId="0" xfId="0" applyFont="1" applyAlignment="1" applyProtection="1"/>
    <xf numFmtId="0" fontId="0" fillId="0" borderId="0" xfId="0" applyProtection="1"/>
    <xf numFmtId="0" fontId="60" fillId="0" borderId="0" xfId="0" applyFont="1" applyAlignment="1" applyProtection="1"/>
    <xf numFmtId="0" fontId="21" fillId="0" borderId="0" xfId="0" applyFont="1" applyAlignment="1" applyProtection="1"/>
    <xf numFmtId="0" fontId="63" fillId="0" borderId="0" xfId="0" applyFont="1" applyAlignment="1" applyProtection="1"/>
    <xf numFmtId="0" fontId="35" fillId="0" borderId="0" xfId="0" applyFont="1" applyBorder="1" applyAlignment="1" applyProtection="1">
      <alignment vertical="center"/>
    </xf>
    <xf numFmtId="0" fontId="0" fillId="6" borderId="61" xfId="0" applyFill="1" applyBorder="1" applyAlignment="1" applyProtection="1">
      <alignment horizontal="center"/>
    </xf>
    <xf numFmtId="175" fontId="0" fillId="6" borderId="61" xfId="0" applyNumberFormat="1" applyFill="1" applyBorder="1" applyAlignment="1" applyProtection="1">
      <alignment horizontal="center"/>
    </xf>
    <xf numFmtId="0" fontId="0" fillId="6" borderId="0" xfId="0" applyFill="1" applyProtection="1"/>
    <xf numFmtId="0" fontId="0" fillId="0" borderId="6" xfId="0" applyBorder="1" applyAlignment="1" applyProtection="1">
      <alignment wrapText="1"/>
    </xf>
    <xf numFmtId="0" fontId="0" fillId="0" borderId="2" xfId="0" applyBorder="1" applyAlignment="1" applyProtection="1">
      <alignment wrapText="1"/>
    </xf>
    <xf numFmtId="0" fontId="0" fillId="0" borderId="7" xfId="0" applyBorder="1" applyAlignment="1" applyProtection="1">
      <alignment wrapText="1"/>
    </xf>
    <xf numFmtId="173" fontId="0" fillId="0" borderId="0" xfId="0" applyNumberFormat="1" applyProtection="1"/>
    <xf numFmtId="10" fontId="0" fillId="6" borderId="4" xfId="0" applyNumberFormat="1" applyFill="1" applyBorder="1" applyAlignment="1" applyProtection="1"/>
    <xf numFmtId="10" fontId="0" fillId="6" borderId="5" xfId="0" applyNumberFormat="1" applyFill="1" applyBorder="1" applyAlignment="1" applyProtection="1"/>
    <xf numFmtId="10" fontId="0" fillId="6" borderId="6" xfId="0" applyNumberFormat="1" applyFill="1" applyBorder="1" applyAlignment="1" applyProtection="1"/>
    <xf numFmtId="10" fontId="0" fillId="6" borderId="7" xfId="0" applyNumberFormat="1" applyFill="1" applyBorder="1" applyAlignment="1" applyProtection="1"/>
    <xf numFmtId="0" fontId="0" fillId="22" borderId="10" xfId="0" applyFill="1" applyBorder="1" applyAlignment="1" applyProtection="1">
      <alignment horizontal="center"/>
    </xf>
    <xf numFmtId="0" fontId="0" fillId="22" borderId="69" xfId="0" applyFill="1" applyBorder="1" applyAlignment="1" applyProtection="1">
      <alignment horizontal="center"/>
    </xf>
    <xf numFmtId="0" fontId="0" fillId="22" borderId="11" xfId="0" applyFill="1" applyBorder="1" applyAlignment="1" applyProtection="1">
      <alignment horizontal="center"/>
    </xf>
    <xf numFmtId="0" fontId="0" fillId="22" borderId="61" xfId="0" applyFill="1" applyBorder="1" applyAlignment="1" applyProtection="1">
      <alignment horizontal="center"/>
    </xf>
    <xf numFmtId="49" fontId="0" fillId="22" borderId="61" xfId="0" applyNumberFormat="1" applyFill="1" applyBorder="1" applyAlignment="1" applyProtection="1">
      <alignment horizontal="center"/>
    </xf>
    <xf numFmtId="22" fontId="0" fillId="22" borderId="61" xfId="0" applyNumberFormat="1" applyFill="1" applyBorder="1" applyAlignment="1" applyProtection="1">
      <alignment horizontal="center"/>
    </xf>
    <xf numFmtId="0" fontId="0" fillId="23" borderId="61" xfId="0" applyFill="1" applyBorder="1" applyAlignment="1" applyProtection="1">
      <alignment horizontal="center"/>
    </xf>
    <xf numFmtId="0" fontId="57" fillId="22" borderId="61" xfId="0" applyFont="1" applyFill="1" applyBorder="1" applyAlignment="1" applyProtection="1">
      <alignment horizontal="center" wrapText="1"/>
    </xf>
    <xf numFmtId="0" fontId="56" fillId="22" borderId="61" xfId="0" applyFont="1" applyFill="1" applyBorder="1" applyAlignment="1" applyProtection="1">
      <alignment horizontal="center" wrapText="1"/>
    </xf>
    <xf numFmtId="0" fontId="0" fillId="22" borderId="61" xfId="0" applyFont="1" applyFill="1" applyBorder="1" applyAlignment="1" applyProtection="1">
      <alignment horizontal="center"/>
    </xf>
    <xf numFmtId="14" fontId="0" fillId="22" borderId="61" xfId="0" applyNumberFormat="1" applyFill="1" applyBorder="1" applyAlignment="1" applyProtection="1">
      <alignment horizontal="center"/>
    </xf>
    <xf numFmtId="0" fontId="0" fillId="22" borderId="61" xfId="0" applyFill="1" applyBorder="1" applyAlignment="1" applyProtection="1">
      <alignment horizontal="center" vertical="center" wrapText="1"/>
    </xf>
    <xf numFmtId="49" fontId="0" fillId="22" borderId="61" xfId="0" applyNumberFormat="1" applyFill="1" applyBorder="1" applyAlignment="1" applyProtection="1">
      <alignment horizontal="center" vertical="center"/>
    </xf>
    <xf numFmtId="0" fontId="10" fillId="22" borderId="61" xfId="1" applyNumberFormat="1" applyFill="1" applyBorder="1" applyAlignment="1" applyProtection="1">
      <alignment horizontal="center" vertical="center"/>
    </xf>
    <xf numFmtId="165" fontId="10" fillId="22" borderId="61" xfId="1" applyFill="1" applyBorder="1" applyAlignment="1" applyProtection="1">
      <alignment horizontal="center" vertical="center"/>
    </xf>
    <xf numFmtId="0" fontId="0" fillId="22" borderId="61" xfId="0" applyFill="1" applyBorder="1" applyAlignment="1" applyProtection="1">
      <alignment horizontal="center" wrapText="1"/>
    </xf>
    <xf numFmtId="173" fontId="21" fillId="22" borderId="61" xfId="0" applyNumberFormat="1" applyFont="1" applyFill="1" applyBorder="1" applyAlignment="1" applyProtection="1">
      <alignment horizontal="center" vertical="center"/>
    </xf>
    <xf numFmtId="173" fontId="10" fillId="22" borderId="61" xfId="2" applyNumberFormat="1" applyFill="1" applyBorder="1" applyAlignment="1" applyProtection="1">
      <alignment horizontal="center"/>
    </xf>
    <xf numFmtId="10" fontId="0" fillId="22" borderId="61" xfId="0" applyNumberFormat="1" applyFill="1" applyBorder="1" applyAlignment="1" applyProtection="1">
      <alignment horizontal="center"/>
    </xf>
    <xf numFmtId="9" fontId="0" fillId="22" borderId="61" xfId="0" applyNumberFormat="1" applyFill="1" applyBorder="1" applyAlignment="1" applyProtection="1">
      <alignment horizontal="center"/>
    </xf>
    <xf numFmtId="0" fontId="51" fillId="22" borderId="61" xfId="0" applyFont="1" applyFill="1" applyBorder="1" applyAlignment="1" applyProtection="1">
      <alignment horizontal="center"/>
    </xf>
    <xf numFmtId="0" fontId="51" fillId="22" borderId="61" xfId="0" applyNumberFormat="1" applyFont="1" applyFill="1" applyBorder="1" applyAlignment="1" applyProtection="1">
      <alignment horizontal="center"/>
    </xf>
    <xf numFmtId="9" fontId="51" fillId="22" borderId="61" xfId="0" applyNumberFormat="1" applyFont="1" applyFill="1" applyBorder="1" applyAlignment="1" applyProtection="1">
      <alignment horizontal="center"/>
    </xf>
    <xf numFmtId="0" fontId="51" fillId="22" borderId="61" xfId="0" applyFont="1" applyFill="1" applyBorder="1" applyAlignment="1" applyProtection="1">
      <alignment horizontal="center" wrapText="1"/>
    </xf>
    <xf numFmtId="9" fontId="10" fillId="22" borderId="61" xfId="3" applyFill="1" applyBorder="1" applyAlignment="1" applyProtection="1">
      <alignment horizontal="center"/>
    </xf>
    <xf numFmtId="173" fontId="0" fillId="22" borderId="61" xfId="0" applyNumberFormat="1" applyFill="1" applyBorder="1" applyAlignment="1" applyProtection="1">
      <alignment horizontal="center"/>
    </xf>
    <xf numFmtId="0" fontId="0" fillId="23" borderId="61" xfId="0" applyNumberFormat="1" applyFill="1" applyBorder="1" applyAlignment="1" applyProtection="1">
      <alignment horizontal="center"/>
    </xf>
    <xf numFmtId="173" fontId="0" fillId="23" borderId="61" xfId="0" applyNumberFormat="1" applyFill="1" applyBorder="1" applyAlignment="1" applyProtection="1">
      <alignment horizontal="center"/>
    </xf>
    <xf numFmtId="0" fontId="0" fillId="0" borderId="0" xfId="0" applyProtection="1">
      <protection locked="0"/>
    </xf>
    <xf numFmtId="1" fontId="10" fillId="17" borderId="61" xfId="1" applyNumberFormat="1" applyFill="1" applyBorder="1" applyAlignment="1" applyProtection="1">
      <alignment horizontal="center"/>
      <protection locked="0"/>
    </xf>
    <xf numFmtId="0" fontId="16" fillId="22" borderId="10" xfId="0" applyFont="1" applyFill="1" applyBorder="1" applyAlignment="1" applyProtection="1">
      <alignment horizontal="center"/>
    </xf>
    <xf numFmtId="10" fontId="16" fillId="22" borderId="4" xfId="0" applyNumberFormat="1" applyFont="1" applyFill="1" applyBorder="1" applyAlignment="1" applyProtection="1">
      <alignment horizontal="center" wrapText="1"/>
    </xf>
    <xf numFmtId="10" fontId="16" fillId="22" borderId="5" xfId="0" applyNumberFormat="1" applyFont="1" applyFill="1" applyBorder="1" applyAlignment="1" applyProtection="1">
      <alignment horizontal="center" wrapText="1"/>
    </xf>
    <xf numFmtId="173" fontId="16" fillId="22" borderId="4" xfId="0" applyNumberFormat="1" applyFont="1" applyFill="1" applyBorder="1" applyAlignment="1" applyProtection="1">
      <alignment horizontal="center" wrapText="1"/>
    </xf>
    <xf numFmtId="173" fontId="16" fillId="22" borderId="5" xfId="0" applyNumberFormat="1" applyFont="1" applyFill="1" applyBorder="1" applyAlignment="1" applyProtection="1">
      <alignment horizontal="center" wrapText="1"/>
    </xf>
    <xf numFmtId="0" fontId="16" fillId="22" borderId="61" xfId="0" applyFont="1" applyFill="1" applyBorder="1" applyAlignment="1" applyProtection="1">
      <alignment horizontal="center"/>
    </xf>
    <xf numFmtId="173" fontId="10" fillId="17" borderId="61" xfId="2" applyNumberFormat="1" applyFill="1" applyBorder="1" applyAlignment="1" applyProtection="1">
      <alignment horizontal="center"/>
      <protection locked="0"/>
    </xf>
    <xf numFmtId="9" fontId="0" fillId="23" borderId="61" xfId="0" applyNumberFormat="1" applyFill="1" applyBorder="1" applyAlignment="1" applyProtection="1">
      <alignment horizontal="center"/>
    </xf>
    <xf numFmtId="0" fontId="51" fillId="23" borderId="61" xfId="0" applyFont="1" applyFill="1" applyBorder="1" applyAlignment="1" applyProtection="1">
      <alignment horizontal="center"/>
    </xf>
    <xf numFmtId="0" fontId="51" fillId="23" borderId="61" xfId="0" applyNumberFormat="1" applyFont="1" applyFill="1" applyBorder="1" applyAlignment="1" applyProtection="1">
      <alignment horizontal="center"/>
    </xf>
    <xf numFmtId="9" fontId="51" fillId="23" borderId="61" xfId="0" applyNumberFormat="1" applyFont="1" applyFill="1" applyBorder="1" applyAlignment="1" applyProtection="1">
      <alignment horizontal="center"/>
    </xf>
    <xf numFmtId="0" fontId="51" fillId="23" borderId="61" xfId="0" applyFont="1" applyFill="1" applyBorder="1" applyAlignment="1" applyProtection="1">
      <alignment horizontal="center" wrapText="1"/>
    </xf>
    <xf numFmtId="0" fontId="0" fillId="23" borderId="0" xfId="0" applyFill="1"/>
    <xf numFmtId="0" fontId="0" fillId="17" borderId="0" xfId="0" applyFill="1"/>
    <xf numFmtId="0" fontId="0" fillId="22" borderId="0" xfId="0" applyFill="1"/>
    <xf numFmtId="0" fontId="59" fillId="13" borderId="9" xfId="0" applyFont="1" applyFill="1" applyBorder="1" applyAlignment="1" applyProtection="1">
      <alignment horizontal="center" vertical="center" wrapText="1"/>
    </xf>
    <xf numFmtId="166" fontId="73" fillId="17" borderId="9" xfId="0" applyNumberFormat="1" applyFont="1" applyFill="1" applyBorder="1" applyAlignment="1" applyProtection="1">
      <alignment horizontal="distributed" vertical="distributed" wrapText="1"/>
    </xf>
    <xf numFmtId="166" fontId="24" fillId="17" borderId="48" xfId="0" applyNumberFormat="1" applyFont="1" applyFill="1" applyBorder="1" applyAlignment="1" applyProtection="1">
      <alignment horizontal="distributed" vertical="distributed" wrapText="1"/>
    </xf>
    <xf numFmtId="44" fontId="24" fillId="17" borderId="59" xfId="0" applyNumberFormat="1" applyFont="1" applyFill="1" applyBorder="1" applyAlignment="1" applyProtection="1">
      <alignment horizontal="right" vertical="distributed" wrapText="1"/>
    </xf>
    <xf numFmtId="166" fontId="24" fillId="19" borderId="36" xfId="0" applyNumberFormat="1" applyFont="1" applyFill="1" applyBorder="1" applyAlignment="1" applyProtection="1">
      <alignment horizontal="center" vertical="distributed" wrapText="1"/>
    </xf>
    <xf numFmtId="173" fontId="24" fillId="17" borderId="0" xfId="0" applyNumberFormat="1" applyFont="1" applyFill="1" applyProtection="1"/>
    <xf numFmtId="8" fontId="24" fillId="17" borderId="0" xfId="0" applyNumberFormat="1" applyFont="1" applyFill="1" applyProtection="1"/>
    <xf numFmtId="167" fontId="24" fillId="3" borderId="48" xfId="0" applyNumberFormat="1" applyFont="1" applyFill="1" applyBorder="1" applyAlignment="1" applyProtection="1">
      <alignment horizontal="distributed" vertical="distributed" wrapText="1"/>
    </xf>
    <xf numFmtId="167" fontId="15" fillId="21" borderId="3" xfId="0" applyNumberFormat="1" applyFont="1" applyFill="1" applyBorder="1" applyAlignment="1" applyProtection="1">
      <alignment horizontal="right" vertical="center"/>
    </xf>
    <xf numFmtId="0" fontId="0" fillId="21" borderId="8" xfId="0" applyFill="1" applyBorder="1" applyAlignment="1" applyProtection="1">
      <alignment horizontal="right" vertical="center"/>
    </xf>
    <xf numFmtId="44" fontId="40" fillId="17" borderId="63" xfId="0" applyNumberFormat="1" applyFont="1" applyFill="1" applyBorder="1" applyAlignment="1" applyProtection="1">
      <alignment horizontal="right" vertical="center"/>
    </xf>
    <xf numFmtId="0" fontId="65" fillId="15" borderId="71" xfId="0" applyFont="1" applyFill="1" applyBorder="1" applyAlignment="1" applyProtection="1">
      <alignment horizontal="center" vertical="center" wrapText="1"/>
    </xf>
    <xf numFmtId="4" fontId="65" fillId="15" borderId="71" xfId="0" applyNumberFormat="1" applyFont="1" applyFill="1" applyBorder="1" applyAlignment="1" applyProtection="1">
      <alignment horizontal="center" vertical="center" wrapText="1"/>
    </xf>
    <xf numFmtId="0" fontId="65" fillId="15" borderId="72" xfId="0" applyFont="1" applyFill="1" applyBorder="1" applyAlignment="1" applyProtection="1">
      <alignment horizontal="center" vertical="center" wrapText="1"/>
    </xf>
    <xf numFmtId="0" fontId="66" fillId="0" borderId="35" xfId="0" applyFont="1" applyFill="1" applyBorder="1" applyAlignment="1" applyProtection="1">
      <alignment horizontal="justify" vertical="center" wrapText="1"/>
    </xf>
    <xf numFmtId="0" fontId="66" fillId="0" borderId="62" xfId="0" applyFont="1" applyFill="1" applyBorder="1" applyAlignment="1" applyProtection="1">
      <alignment horizontal="justify" vertical="center" wrapText="1"/>
    </xf>
    <xf numFmtId="0" fontId="66" fillId="0" borderId="62" xfId="0" applyFont="1" applyBorder="1" applyAlignment="1" applyProtection="1">
      <alignment horizontal="justify" vertical="center"/>
    </xf>
    <xf numFmtId="0" fontId="66" fillId="0" borderId="62" xfId="0" applyFont="1" applyBorder="1" applyAlignment="1" applyProtection="1">
      <alignment horizontal="justify" vertical="center" wrapText="1"/>
    </xf>
    <xf numFmtId="44" fontId="66" fillId="3" borderId="11" xfId="0" applyNumberFormat="1" applyFont="1" applyFill="1" applyBorder="1" applyAlignment="1" applyProtection="1">
      <alignment horizontal="center" vertical="center" wrapText="1"/>
      <protection locked="0"/>
    </xf>
    <xf numFmtId="44" fontId="66" fillId="3" borderId="61" xfId="0" applyNumberFormat="1" applyFont="1" applyFill="1" applyBorder="1" applyAlignment="1" applyProtection="1">
      <alignment horizontal="center" vertical="center" wrapText="1"/>
      <protection locked="0"/>
    </xf>
    <xf numFmtId="10" fontId="0" fillId="23" borderId="61" xfId="0" applyNumberFormat="1" applyFill="1" applyBorder="1" applyAlignment="1" applyProtection="1">
      <alignment horizontal="center"/>
    </xf>
    <xf numFmtId="0" fontId="0" fillId="22" borderId="61" xfId="0" applyNumberFormat="1" applyFill="1" applyBorder="1" applyAlignment="1" applyProtection="1">
      <alignment horizontal="center"/>
    </xf>
    <xf numFmtId="173" fontId="10" fillId="23" borderId="61" xfId="2" applyNumberFormat="1" applyFill="1" applyBorder="1" applyAlignment="1" applyProtection="1">
      <alignment horizontal="center"/>
    </xf>
    <xf numFmtId="0" fontId="10" fillId="23" borderId="61" xfId="2" applyNumberFormat="1" applyFill="1" applyBorder="1" applyAlignment="1" applyProtection="1">
      <alignment horizont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62" xfId="0" applyFont="1" applyBorder="1" applyAlignment="1" applyProtection="1">
      <alignment horizontal="center" vertical="center"/>
    </xf>
    <xf numFmtId="0" fontId="23" fillId="0" borderId="3" xfId="0" applyFont="1" applyBorder="1" applyAlignment="1" applyProtection="1">
      <alignment vertical="center"/>
    </xf>
    <xf numFmtId="44" fontId="23" fillId="18" borderId="63" xfId="0" applyNumberFormat="1" applyFont="1" applyFill="1" applyBorder="1" applyAlignment="1" applyProtection="1">
      <alignment horizontal="right" vertical="center"/>
    </xf>
    <xf numFmtId="0" fontId="25" fillId="0" borderId="35" xfId="0" applyFont="1" applyBorder="1" applyAlignment="1" applyProtection="1">
      <alignment horizontal="center" vertical="center"/>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166" fontId="24" fillId="17" borderId="9" xfId="0" applyNumberFormat="1" applyFont="1" applyFill="1" applyBorder="1" applyAlignment="1" applyProtection="1">
      <alignment horizontal="distributed" vertical="distributed" wrapText="1"/>
    </xf>
    <xf numFmtId="0" fontId="16" fillId="0" borderId="35" xfId="0" applyFont="1" applyBorder="1" applyAlignment="1" applyProtection="1">
      <alignment horizontal="center" vertical="center"/>
    </xf>
    <xf numFmtId="0" fontId="5" fillId="13" borderId="38" xfId="0" applyFont="1" applyFill="1" applyBorder="1" applyAlignment="1" applyProtection="1">
      <alignment horizontal="center"/>
    </xf>
    <xf numFmtId="0" fontId="5" fillId="13" borderId="38" xfId="0" applyFont="1" applyFill="1" applyBorder="1" applyAlignment="1" applyProtection="1"/>
    <xf numFmtId="0" fontId="5" fillId="13" borderId="0" xfId="0" applyFont="1" applyFill="1" applyBorder="1" applyAlignment="1" applyProtection="1">
      <alignment horizontal="center"/>
    </xf>
    <xf numFmtId="1" fontId="32" fillId="13" borderId="63" xfId="0"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wrapText="1"/>
    </xf>
    <xf numFmtId="8" fontId="14" fillId="13" borderId="34" xfId="1"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xf>
    <xf numFmtId="14" fontId="14" fillId="13" borderId="9" xfId="0" applyNumberFormat="1" applyFont="1" applyFill="1" applyBorder="1" applyAlignment="1" applyProtection="1">
      <alignment horizontal="center" vertical="center"/>
    </xf>
    <xf numFmtId="0" fontId="0" fillId="0" borderId="61" xfId="0" applyBorder="1" applyAlignment="1" applyProtection="1"/>
    <xf numFmtId="9" fontId="12" fillId="13" borderId="8" xfId="0" applyNumberFormat="1" applyFont="1" applyFill="1" applyBorder="1" applyAlignment="1" applyProtection="1">
      <alignment horizontal="center"/>
    </xf>
    <xf numFmtId="10" fontId="51" fillId="13" borderId="61" xfId="0" applyNumberFormat="1" applyFont="1" applyFill="1" applyBorder="1" applyAlignment="1" applyProtection="1">
      <alignment horizontal="center" wrapText="1"/>
    </xf>
    <xf numFmtId="0" fontId="51" fillId="13" borderId="61" xfId="0" applyFont="1" applyFill="1" applyBorder="1" applyAlignment="1" applyProtection="1"/>
    <xf numFmtId="0" fontId="25" fillId="0" borderId="0" xfId="0" applyFont="1" applyProtection="1"/>
    <xf numFmtId="0" fontId="0" fillId="0" borderId="5" xfId="0" applyBorder="1" applyAlignment="1" applyProtection="1">
      <alignment wrapText="1"/>
    </xf>
    <xf numFmtId="0" fontId="16" fillId="12" borderId="63" xfId="0" applyFont="1" applyFill="1" applyBorder="1" applyAlignment="1" applyProtection="1">
      <alignment horizontal="center"/>
    </xf>
    <xf numFmtId="44" fontId="24" fillId="12" borderId="48" xfId="0" applyNumberFormat="1" applyFont="1" applyFill="1" applyBorder="1" applyAlignment="1" applyProtection="1">
      <alignment horizontal="right" vertical="center"/>
    </xf>
    <xf numFmtId="0" fontId="16" fillId="12" borderId="59" xfId="0" applyFont="1" applyFill="1" applyBorder="1" applyAlignment="1" applyProtection="1">
      <alignment horizontal="center"/>
    </xf>
    <xf numFmtId="0" fontId="20" fillId="0" borderId="0" xfId="0" applyFont="1" applyBorder="1" applyAlignment="1" applyProtection="1">
      <alignment horizontal="left"/>
    </xf>
    <xf numFmtId="0" fontId="0" fillId="0" borderId="0" xfId="0" applyFont="1" applyBorder="1" applyAlignment="1" applyProtection="1">
      <alignment horizontal="left"/>
    </xf>
    <xf numFmtId="0" fontId="0" fillId="0" borderId="8" xfId="0" applyBorder="1" applyAlignment="1" applyProtection="1">
      <alignment vertical="center" wrapText="1"/>
    </xf>
    <xf numFmtId="0" fontId="0" fillId="0" borderId="8" xfId="0" applyNumberFormat="1" applyBorder="1" applyAlignment="1" applyProtection="1">
      <alignment vertical="center"/>
    </xf>
    <xf numFmtId="173" fontId="0" fillId="0" borderId="8" xfId="0" applyNumberFormat="1" applyBorder="1" applyProtection="1"/>
    <xf numFmtId="0" fontId="0" fillId="0" borderId="8" xfId="0" applyNumberFormat="1" applyBorder="1" applyProtection="1"/>
    <xf numFmtId="0" fontId="16" fillId="12" borderId="59"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16" fillId="12" borderId="36" xfId="0" applyFont="1" applyFill="1" applyBorder="1" applyAlignment="1" applyProtection="1">
      <alignment horizontal="center"/>
    </xf>
    <xf numFmtId="0" fontId="16" fillId="6" borderId="36" xfId="0" applyFont="1" applyFill="1" applyBorder="1" applyAlignment="1" applyProtection="1">
      <alignment horizontal="center"/>
    </xf>
    <xf numFmtId="0" fontId="41" fillId="0" borderId="12" xfId="0" applyFont="1" applyBorder="1" applyAlignment="1" applyProtection="1"/>
    <xf numFmtId="0" fontId="44" fillId="0" borderId="8" xfId="0" applyFont="1" applyBorder="1" applyAlignment="1" applyProtection="1"/>
    <xf numFmtId="0" fontId="41" fillId="0" borderId="2" xfId="0" applyFont="1" applyBorder="1" applyAlignment="1" applyProtection="1"/>
    <xf numFmtId="0" fontId="44" fillId="0" borderId="7" xfId="0" applyFont="1" applyBorder="1" applyAlignment="1" applyProtection="1"/>
    <xf numFmtId="0" fontId="16" fillId="0" borderId="0" xfId="0" applyFont="1" applyFill="1" applyBorder="1" applyAlignment="1" applyProtection="1">
      <alignment horizontal="center"/>
    </xf>
    <xf numFmtId="0" fontId="0" fillId="0" borderId="0" xfId="0" applyFill="1" applyBorder="1" applyAlignment="1" applyProtection="1">
      <alignment horizontal="center"/>
    </xf>
    <xf numFmtId="0" fontId="16" fillId="0" borderId="22" xfId="0" applyFont="1" applyFill="1" applyBorder="1" applyAlignment="1" applyProtection="1">
      <alignment horizontal="center"/>
    </xf>
    <xf numFmtId="0" fontId="16" fillId="12" borderId="36" xfId="0" applyFont="1" applyFill="1" applyBorder="1" applyAlignment="1" applyProtection="1">
      <alignment horizontal="center" vertical="center"/>
    </xf>
    <xf numFmtId="44" fontId="0" fillId="17" borderId="63" xfId="0" applyNumberFormat="1" applyFill="1" applyBorder="1" applyAlignment="1" applyProtection="1">
      <alignment horizontal="right"/>
    </xf>
    <xf numFmtId="0" fontId="16" fillId="12" borderId="23" xfId="0" applyFont="1" applyFill="1" applyBorder="1" applyAlignment="1" applyProtection="1">
      <alignment horizontal="center"/>
    </xf>
    <xf numFmtId="44" fontId="23" fillId="17" borderId="36" xfId="0" applyNumberFormat="1" applyFont="1" applyFill="1" applyBorder="1" applyAlignment="1" applyProtection="1">
      <alignment horizontal="center"/>
    </xf>
    <xf numFmtId="0" fontId="16" fillId="12" borderId="23" xfId="0" applyFont="1" applyFill="1" applyBorder="1" applyAlignment="1" applyProtection="1">
      <alignment horizontal="center" vertical="center"/>
    </xf>
    <xf numFmtId="10" fontId="40" fillId="0" borderId="49" xfId="0" applyNumberFormat="1" applyFont="1" applyFill="1" applyBorder="1" applyAlignment="1" applyProtection="1">
      <alignment horizontal="center" vertical="center"/>
    </xf>
    <xf numFmtId="44" fontId="16" fillId="3" borderId="50" xfId="0" applyNumberFormat="1" applyFont="1" applyFill="1" applyBorder="1" applyAlignment="1" applyProtection="1">
      <alignment horizontal="center" vertical="center"/>
    </xf>
    <xf numFmtId="10" fontId="40" fillId="13" borderId="6" xfId="0" applyNumberFormat="1" applyFont="1" applyFill="1" applyBorder="1" applyAlignment="1" applyProtection="1">
      <alignment horizontal="center" vertical="center"/>
    </xf>
    <xf numFmtId="10" fontId="14" fillId="13" borderId="7" xfId="0" applyNumberFormat="1" applyFont="1" applyFill="1" applyBorder="1" applyAlignment="1" applyProtection="1">
      <alignment horizontal="center" vertical="center"/>
    </xf>
    <xf numFmtId="10" fontId="40" fillId="13" borderId="49" xfId="0" applyNumberFormat="1" applyFont="1" applyFill="1" applyBorder="1" applyAlignment="1" applyProtection="1">
      <alignment horizontal="center" vertical="center"/>
    </xf>
    <xf numFmtId="173" fontId="16" fillId="3" borderId="50" xfId="0" applyNumberFormat="1" applyFont="1" applyFill="1" applyBorder="1" applyAlignment="1" applyProtection="1">
      <alignment horizontal="center" vertical="center"/>
    </xf>
    <xf numFmtId="0" fontId="23" fillId="0" borderId="3" xfId="0" applyFont="1" applyFill="1" applyBorder="1" applyAlignment="1" applyProtection="1">
      <alignment horizontal="left" vertical="center"/>
    </xf>
    <xf numFmtId="0" fontId="0" fillId="0" borderId="12" xfId="0" applyBorder="1" applyAlignment="1" applyProtection="1">
      <alignment vertical="center"/>
    </xf>
    <xf numFmtId="0" fontId="0" fillId="0" borderId="8" xfId="0" applyBorder="1" applyAlignment="1" applyProtection="1">
      <alignment vertical="center"/>
    </xf>
    <xf numFmtId="44" fontId="16" fillId="0" borderId="9" xfId="0" applyNumberFormat="1" applyFont="1" applyFill="1" applyBorder="1" applyAlignment="1" applyProtection="1">
      <alignment horizontal="center" vertical="center"/>
    </xf>
    <xf numFmtId="44" fontId="23" fillId="17" borderId="9" xfId="0" applyNumberFormat="1" applyFont="1" applyFill="1" applyBorder="1" applyAlignment="1" applyProtection="1">
      <alignment horizontal="center" vertical="center"/>
    </xf>
    <xf numFmtId="44" fontId="23" fillId="17" borderId="63" xfId="0" applyNumberFormat="1" applyFont="1" applyFill="1" applyBorder="1" applyAlignment="1" applyProtection="1">
      <alignment horizontal="center" vertical="center"/>
    </xf>
    <xf numFmtId="0" fontId="0" fillId="0" borderId="0" xfId="0" applyFont="1" applyFill="1" applyBorder="1" applyAlignment="1" applyProtection="1">
      <alignment vertical="center"/>
    </xf>
    <xf numFmtId="10" fontId="16" fillId="0" borderId="0" xfId="0" applyNumberFormat="1" applyFont="1" applyFill="1" applyBorder="1" applyAlignment="1" applyProtection="1">
      <alignment horizontal="center" vertical="center"/>
    </xf>
    <xf numFmtId="44" fontId="18" fillId="0" borderId="10" xfId="0" applyNumberFormat="1" applyFont="1" applyBorder="1" applyAlignment="1" applyProtection="1">
      <alignment horizontal="center" vertical="center"/>
    </xf>
    <xf numFmtId="0" fontId="36" fillId="13" borderId="10" xfId="0" applyFont="1" applyFill="1" applyBorder="1" applyAlignment="1" applyProtection="1">
      <alignment horizontal="center" vertical="center"/>
    </xf>
    <xf numFmtId="44" fontId="18" fillId="0" borderId="5" xfId="0" applyNumberFormat="1" applyFont="1" applyBorder="1" applyAlignment="1" applyProtection="1">
      <alignment horizontal="center" vertical="center"/>
    </xf>
    <xf numFmtId="0" fontId="36" fillId="3" borderId="5" xfId="0" applyFont="1" applyFill="1" applyBorder="1" applyAlignment="1" applyProtection="1">
      <alignment horizontal="center" vertical="center"/>
    </xf>
    <xf numFmtId="0" fontId="51" fillId="17" borderId="61" xfId="0" applyFont="1" applyFill="1" applyBorder="1" applyAlignment="1" applyProtection="1">
      <alignment horizontal="center"/>
    </xf>
    <xf numFmtId="0" fontId="0" fillId="17" borderId="61" xfId="0" applyFill="1" applyBorder="1" applyAlignment="1" applyProtection="1">
      <alignment horizontal="center"/>
    </xf>
    <xf numFmtId="49" fontId="64" fillId="0" borderId="0" xfId="0" applyNumberFormat="1" applyFont="1" applyAlignment="1" applyProtection="1"/>
    <xf numFmtId="0" fontId="78" fillId="0" borderId="0" xfId="0" applyFont="1" applyAlignment="1">
      <alignment horizontal="center"/>
    </xf>
    <xf numFmtId="0" fontId="0" fillId="0" borderId="0" xfId="0" applyAlignment="1">
      <alignment horizontal="center"/>
    </xf>
    <xf numFmtId="0" fontId="0" fillId="23" borderId="0" xfId="0" applyFill="1" applyAlignment="1">
      <alignment horizontal="center"/>
    </xf>
    <xf numFmtId="0" fontId="0" fillId="17" borderId="0" xfId="0" applyFill="1" applyAlignment="1">
      <alignment horizontal="center"/>
    </xf>
    <xf numFmtId="0" fontId="0" fillId="22" borderId="0" xfId="0" applyFill="1" applyAlignment="1">
      <alignment horizontal="center"/>
    </xf>
    <xf numFmtId="0" fontId="16" fillId="22" borderId="3" xfId="0" applyFont="1" applyFill="1" applyBorder="1" applyAlignment="1" applyProtection="1">
      <alignment horizontal="center"/>
    </xf>
    <xf numFmtId="0" fontId="16" fillId="22" borderId="12" xfId="0" applyFont="1" applyFill="1" applyBorder="1" applyAlignment="1" applyProtection="1">
      <alignment horizontal="center"/>
    </xf>
    <xf numFmtId="0" fontId="16" fillId="17" borderId="61" xfId="0" applyFont="1" applyFill="1" applyBorder="1" applyAlignment="1" applyProtection="1">
      <alignment horizontal="center"/>
      <protection locked="0"/>
    </xf>
    <xf numFmtId="0" fontId="0" fillId="17" borderId="61" xfId="0" applyFill="1" applyBorder="1" applyAlignment="1" applyProtection="1">
      <alignment horizontal="center" vertical="center"/>
      <protection locked="0"/>
    </xf>
    <xf numFmtId="0" fontId="35" fillId="0" borderId="0" xfId="0" applyFont="1" applyBorder="1" applyAlignment="1" applyProtection="1">
      <alignment horizontal="left" vertical="center"/>
    </xf>
    <xf numFmtId="0" fontId="0" fillId="17" borderId="61" xfId="0" applyFill="1" applyBorder="1" applyAlignment="1" applyProtection="1">
      <alignment horizontal="center" wrapText="1"/>
      <protection locked="0"/>
    </xf>
    <xf numFmtId="0" fontId="0" fillId="17" borderId="61" xfId="0" applyFill="1" applyBorder="1" applyAlignment="1" applyProtection="1">
      <alignment horizontal="center" vertical="center" wrapText="1"/>
      <protection locked="0"/>
    </xf>
    <xf numFmtId="0" fontId="16" fillId="22" borderId="3" xfId="0" applyFont="1" applyFill="1" applyBorder="1" applyAlignment="1" applyProtection="1">
      <alignment horizontal="justify"/>
      <protection locked="0"/>
    </xf>
    <xf numFmtId="0" fontId="16" fillId="22" borderId="12" xfId="0" applyFont="1" applyFill="1" applyBorder="1" applyAlignment="1" applyProtection="1">
      <alignment horizontal="justify"/>
      <protection locked="0"/>
    </xf>
    <xf numFmtId="0" fontId="16" fillId="22" borderId="8" xfId="0" applyFont="1" applyFill="1" applyBorder="1" applyAlignment="1" applyProtection="1">
      <alignment horizontal="justify"/>
      <protection locked="0"/>
    </xf>
    <xf numFmtId="0" fontId="77" fillId="22" borderId="8" xfId="0" applyFont="1" applyFill="1" applyBorder="1" applyAlignment="1" applyProtection="1">
      <alignment horizontal="center" vertical="center" wrapText="1"/>
    </xf>
    <xf numFmtId="0" fontId="27" fillId="22" borderId="61" xfId="0" applyFont="1" applyFill="1" applyBorder="1" applyAlignment="1" applyProtection="1">
      <alignment horizontal="center" vertical="center" wrapText="1"/>
    </xf>
    <xf numFmtId="0" fontId="74" fillId="0" borderId="0" xfId="0" applyFont="1" applyAlignment="1">
      <alignment horizontal="center"/>
    </xf>
    <xf numFmtId="0" fontId="75" fillId="22" borderId="4" xfId="0" applyFont="1" applyFill="1" applyBorder="1" applyAlignment="1" applyProtection="1">
      <alignment horizontal="center" wrapText="1"/>
    </xf>
    <xf numFmtId="0" fontId="75" fillId="22" borderId="38" xfId="0" applyFont="1" applyFill="1" applyBorder="1" applyAlignment="1" applyProtection="1">
      <alignment horizontal="center" wrapText="1"/>
    </xf>
    <xf numFmtId="0" fontId="75" fillId="22" borderId="5" xfId="0" applyFont="1" applyFill="1" applyBorder="1" applyAlignment="1" applyProtection="1">
      <alignment horizontal="center" wrapText="1"/>
    </xf>
    <xf numFmtId="0" fontId="75" fillId="22" borderId="74" xfId="0" applyFont="1" applyFill="1" applyBorder="1" applyAlignment="1" applyProtection="1">
      <alignment horizontal="center" wrapText="1"/>
    </xf>
    <xf numFmtId="0" fontId="75" fillId="22" borderId="0" xfId="0" applyFont="1" applyFill="1" applyBorder="1" applyAlignment="1" applyProtection="1">
      <alignment horizontal="center" wrapText="1"/>
    </xf>
    <xf numFmtId="0" fontId="75" fillId="22" borderId="60" xfId="0" applyFont="1" applyFill="1" applyBorder="1" applyAlignment="1" applyProtection="1">
      <alignment horizontal="center" wrapText="1"/>
    </xf>
    <xf numFmtId="0" fontId="75" fillId="22" borderId="6" xfId="0" applyFont="1" applyFill="1" applyBorder="1" applyAlignment="1" applyProtection="1">
      <alignment horizontal="center" wrapText="1"/>
    </xf>
    <xf numFmtId="0" fontId="75" fillId="22" borderId="2" xfId="0" applyFont="1" applyFill="1" applyBorder="1" applyAlignment="1" applyProtection="1">
      <alignment horizontal="center" wrapText="1"/>
    </xf>
    <xf numFmtId="0" fontId="75" fillId="22" borderId="7" xfId="0" applyFont="1" applyFill="1" applyBorder="1" applyAlignment="1" applyProtection="1">
      <alignment horizontal="center" wrapText="1"/>
    </xf>
    <xf numFmtId="10" fontId="16" fillId="22" borderId="3" xfId="0" applyNumberFormat="1" applyFont="1" applyFill="1" applyBorder="1" applyAlignment="1" applyProtection="1">
      <alignment horizontal="center" wrapText="1"/>
    </xf>
    <xf numFmtId="10" fontId="16" fillId="22" borderId="8" xfId="0" applyNumberFormat="1" applyFont="1" applyFill="1" applyBorder="1" applyAlignment="1" applyProtection="1">
      <alignment horizontal="center" wrapText="1"/>
    </xf>
    <xf numFmtId="173" fontId="16" fillId="22" borderId="3" xfId="0" applyNumberFormat="1" applyFont="1" applyFill="1" applyBorder="1" applyAlignment="1" applyProtection="1">
      <alignment horizontal="center" wrapText="1"/>
    </xf>
    <xf numFmtId="173" fontId="16" fillId="22" borderId="8" xfId="0" applyNumberFormat="1" applyFont="1" applyFill="1" applyBorder="1" applyAlignment="1" applyProtection="1">
      <alignment horizontal="center" wrapText="1"/>
    </xf>
    <xf numFmtId="10" fontId="0" fillId="6" borderId="4" xfId="0" applyNumberFormat="1" applyFill="1" applyBorder="1" applyAlignment="1" applyProtection="1">
      <alignment horizontal="center"/>
    </xf>
    <xf numFmtId="10" fontId="0" fillId="6" borderId="5" xfId="0" applyNumberFormat="1" applyFill="1" applyBorder="1" applyAlignment="1" applyProtection="1">
      <alignment horizontal="center"/>
    </xf>
    <xf numFmtId="10" fontId="0" fillId="6" borderId="6" xfId="0" applyNumberFormat="1" applyFill="1" applyBorder="1" applyAlignment="1" applyProtection="1">
      <alignment horizontal="center"/>
    </xf>
    <xf numFmtId="10" fontId="0" fillId="6" borderId="7" xfId="0" applyNumberFormat="1" applyFill="1" applyBorder="1" applyAlignment="1" applyProtection="1">
      <alignment horizontal="center"/>
    </xf>
    <xf numFmtId="176" fontId="0" fillId="6" borderId="10" xfId="0" applyNumberFormat="1" applyFill="1" applyBorder="1" applyAlignment="1" applyProtection="1">
      <alignment horizontal="center"/>
    </xf>
    <xf numFmtId="176" fontId="0" fillId="6" borderId="11" xfId="0" applyNumberFormat="1" applyFill="1" applyBorder="1" applyAlignment="1" applyProtection="1">
      <alignment horizontal="center"/>
    </xf>
    <xf numFmtId="0" fontId="60" fillId="14" borderId="4" xfId="0" applyFont="1" applyFill="1" applyBorder="1" applyAlignment="1" applyProtection="1">
      <alignment horizontal="center" wrapText="1"/>
    </xf>
    <xf numFmtId="0" fontId="60" fillId="14" borderId="38" xfId="0" applyFont="1" applyFill="1" applyBorder="1" applyAlignment="1" applyProtection="1">
      <alignment horizontal="center" wrapText="1"/>
    </xf>
    <xf numFmtId="0" fontId="60" fillId="14" borderId="5" xfId="0" applyFont="1" applyFill="1" applyBorder="1" applyAlignment="1" applyProtection="1">
      <alignment horizontal="center" wrapText="1"/>
    </xf>
    <xf numFmtId="0" fontId="60" fillId="14" borderId="74" xfId="0" applyFont="1" applyFill="1" applyBorder="1" applyAlignment="1" applyProtection="1">
      <alignment horizontal="center" wrapText="1"/>
    </xf>
    <xf numFmtId="0" fontId="60" fillId="14" borderId="0" xfId="0" applyFont="1" applyFill="1" applyBorder="1" applyAlignment="1" applyProtection="1">
      <alignment horizontal="center" wrapText="1"/>
    </xf>
    <xf numFmtId="0" fontId="60" fillId="14" borderId="60" xfId="0" applyFont="1" applyFill="1" applyBorder="1" applyAlignment="1" applyProtection="1">
      <alignment horizontal="center" wrapText="1"/>
    </xf>
    <xf numFmtId="0" fontId="60" fillId="14" borderId="6" xfId="0" applyFont="1" applyFill="1" applyBorder="1" applyAlignment="1" applyProtection="1">
      <alignment horizontal="center" wrapText="1"/>
    </xf>
    <xf numFmtId="0" fontId="60" fillId="14" borderId="2" xfId="0" applyFont="1" applyFill="1" applyBorder="1" applyAlignment="1" applyProtection="1">
      <alignment horizontal="center" wrapText="1"/>
    </xf>
    <xf numFmtId="0" fontId="60" fillId="14" borderId="7" xfId="0" applyFont="1" applyFill="1" applyBorder="1" applyAlignment="1" applyProtection="1">
      <alignment horizontal="center" wrapText="1"/>
    </xf>
    <xf numFmtId="0" fontId="0" fillId="0" borderId="12" xfId="0" applyBorder="1" applyAlignment="1" applyProtection="1">
      <alignment horizontal="center" wrapText="1"/>
    </xf>
    <xf numFmtId="0" fontId="0" fillId="0" borderId="8" xfId="0" applyBorder="1" applyAlignment="1" applyProtection="1">
      <alignment horizontal="center" wrapText="1"/>
    </xf>
    <xf numFmtId="49" fontId="64" fillId="0" borderId="0" xfId="0" applyNumberFormat="1" applyFont="1" applyAlignment="1">
      <alignment horizontal="left"/>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0" fontId="35" fillId="0" borderId="0" xfId="0" applyFont="1" applyBorder="1" applyAlignment="1">
      <alignment horizontal="left" vertical="center"/>
    </xf>
    <xf numFmtId="44" fontId="65" fillId="15" borderId="67" xfId="0" applyNumberFormat="1" applyFont="1" applyFill="1" applyBorder="1" applyAlignment="1" applyProtection="1">
      <alignment horizontal="center" vertical="center" wrapText="1"/>
    </xf>
    <xf numFmtId="44" fontId="65" fillId="15" borderId="68" xfId="0" applyNumberFormat="1" applyFont="1" applyFill="1" applyBorder="1" applyAlignment="1" applyProtection="1">
      <alignment horizontal="center" vertical="center" wrapText="1"/>
    </xf>
    <xf numFmtId="0" fontId="65" fillId="16" borderId="56" xfId="0" applyFont="1" applyFill="1" applyBorder="1" applyAlignment="1" applyProtection="1">
      <alignment horizontal="center" wrapText="1"/>
      <protection locked="0"/>
    </xf>
    <xf numFmtId="0" fontId="65" fillId="16" borderId="57" xfId="0" applyFont="1" applyFill="1" applyBorder="1" applyAlignment="1" applyProtection="1">
      <alignment horizontal="center" wrapText="1"/>
      <protection locked="0"/>
    </xf>
    <xf numFmtId="44" fontId="65" fillId="15" borderId="57" xfId="0" applyNumberFormat="1" applyFont="1" applyFill="1" applyBorder="1" applyAlignment="1" applyProtection="1">
      <alignment horizontal="center" vertical="center" wrapText="1"/>
    </xf>
    <xf numFmtId="44" fontId="65" fillId="15" borderId="58" xfId="0" applyNumberFormat="1" applyFont="1" applyFill="1" applyBorder="1" applyAlignment="1" applyProtection="1">
      <alignment horizontal="center" vertical="center" wrapText="1"/>
    </xf>
    <xf numFmtId="0" fontId="71" fillId="16" borderId="54" xfId="0" applyFont="1" applyFill="1" applyBorder="1" applyAlignment="1">
      <alignment horizontal="left" vertical="center"/>
    </xf>
    <xf numFmtId="49" fontId="71" fillId="16" borderId="54" xfId="0" applyNumberFormat="1" applyFont="1" applyFill="1" applyBorder="1" applyAlignment="1">
      <alignment horizontal="center" vertical="center"/>
    </xf>
    <xf numFmtId="49" fontId="71" fillId="16" borderId="53" xfId="0" applyNumberFormat="1" applyFont="1" applyFill="1" applyBorder="1" applyAlignment="1">
      <alignment horizontal="center" vertical="center"/>
    </xf>
    <xf numFmtId="0" fontId="25" fillId="12" borderId="24" xfId="0" applyFont="1" applyFill="1" applyBorder="1" applyAlignment="1" applyProtection="1">
      <alignment horizontal="center"/>
    </xf>
    <xf numFmtId="0" fontId="25" fillId="12" borderId="38" xfId="0" applyFont="1" applyFill="1" applyBorder="1" applyAlignment="1" applyProtection="1">
      <alignment horizontal="center"/>
    </xf>
    <xf numFmtId="0" fontId="25" fillId="12" borderId="5" xfId="0" applyFont="1" applyFill="1" applyBorder="1" applyAlignment="1" applyProtection="1">
      <alignment horizontal="center"/>
    </xf>
    <xf numFmtId="0" fontId="25" fillId="12" borderId="26" xfId="0" applyFont="1" applyFill="1" applyBorder="1" applyAlignment="1" applyProtection="1">
      <alignment horizontal="center"/>
    </xf>
    <xf numFmtId="0" fontId="25" fillId="12" borderId="2" xfId="0" applyFont="1" applyFill="1" applyBorder="1" applyAlignment="1" applyProtection="1">
      <alignment horizontal="center"/>
    </xf>
    <xf numFmtId="0" fontId="25" fillId="12"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xf>
    <xf numFmtId="166" fontId="24" fillId="3" borderId="36" xfId="0" applyNumberFormat="1" applyFont="1" applyFill="1" applyBorder="1" applyAlignment="1" applyProtection="1">
      <alignment horizontal="center" vertical="distributed" wrapText="1"/>
    </xf>
    <xf numFmtId="0" fontId="25" fillId="12" borderId="12" xfId="0" applyFont="1" applyFill="1" applyBorder="1" applyAlignment="1" applyProtection="1">
      <alignment horizontal="center"/>
    </xf>
    <xf numFmtId="0" fontId="25" fillId="12" borderId="8" xfId="0" applyFont="1" applyFill="1" applyBorder="1" applyAlignment="1" applyProtection="1">
      <alignment horizontal="center"/>
    </xf>
    <xf numFmtId="0" fontId="24" fillId="0" borderId="38" xfId="0" applyFont="1" applyBorder="1" applyAlignment="1" applyProtection="1">
      <alignment horizontal="center"/>
    </xf>
    <xf numFmtId="0" fontId="24" fillId="0" borderId="25" xfId="0" applyFont="1" applyBorder="1" applyAlignment="1" applyProtection="1">
      <alignment horizontal="center"/>
    </xf>
    <xf numFmtId="0" fontId="24" fillId="0" borderId="2" xfId="0" applyFont="1" applyBorder="1" applyAlignment="1" applyProtection="1">
      <alignment horizontal="center"/>
    </xf>
    <xf numFmtId="0" fontId="24" fillId="0" borderId="23" xfId="0" applyFont="1" applyBorder="1" applyAlignment="1" applyProtection="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vertical="center"/>
    </xf>
    <xf numFmtId="0" fontId="24" fillId="12" borderId="3" xfId="0" applyFont="1" applyFill="1" applyBorder="1" applyAlignment="1" applyProtection="1">
      <alignment horizontal="center" vertical="center" wrapText="1"/>
    </xf>
    <xf numFmtId="0" fontId="24" fillId="12" borderId="12" xfId="0" applyFont="1" applyFill="1" applyBorder="1" applyAlignment="1" applyProtection="1">
      <alignment horizontal="center" vertical="center" wrapText="1"/>
    </xf>
    <xf numFmtId="0" fontId="24" fillId="12" borderId="8" xfId="0" applyFont="1" applyFill="1" applyBorder="1" applyAlignment="1" applyProtection="1">
      <alignment horizontal="center" vertical="center" wrapText="1"/>
    </xf>
    <xf numFmtId="173" fontId="23" fillId="0" borderId="4" xfId="0" applyNumberFormat="1" applyFont="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10" xfId="0" applyFont="1" applyBorder="1" applyAlignment="1" applyProtection="1">
      <alignment horizontal="center" vertical="center"/>
    </xf>
    <xf numFmtId="0" fontId="23" fillId="0" borderId="11" xfId="0" applyFont="1" applyBorder="1" applyAlignment="1" applyProtection="1">
      <alignment horizontal="center" vertical="center"/>
    </xf>
    <xf numFmtId="0" fontId="16" fillId="0" borderId="47" xfId="0" applyFont="1" applyBorder="1" applyAlignment="1" applyProtection="1">
      <alignment horizontal="center" vertical="center"/>
    </xf>
    <xf numFmtId="0" fontId="16" fillId="0" borderId="35" xfId="0" applyFont="1" applyBorder="1" applyAlignment="1" applyProtection="1">
      <alignment horizontal="center" vertical="center"/>
    </xf>
    <xf numFmtId="44" fontId="23" fillId="18" borderId="48" xfId="0" applyNumberFormat="1" applyFont="1" applyFill="1" applyBorder="1" applyAlignment="1" applyProtection="1">
      <alignment horizontal="center" vertical="center"/>
    </xf>
    <xf numFmtId="44" fontId="23" fillId="18" borderId="36" xfId="0" applyNumberFormat="1" applyFont="1" applyFill="1" applyBorder="1" applyAlignment="1" applyProtection="1">
      <alignment horizontal="center" vertical="center"/>
    </xf>
    <xf numFmtId="173" fontId="40" fillId="17" borderId="48" xfId="0" applyNumberFormat="1" applyFont="1" applyFill="1" applyBorder="1" applyAlignment="1" applyProtection="1">
      <alignment horizontal="center" vertical="center"/>
    </xf>
    <xf numFmtId="173" fontId="40" fillId="17" borderId="59" xfId="0" applyNumberFormat="1" applyFont="1" applyFill="1" applyBorder="1" applyAlignment="1" applyProtection="1">
      <alignment horizontal="center" vertical="center"/>
    </xf>
    <xf numFmtId="173" fontId="40" fillId="17" borderId="36" xfId="0" applyNumberFormat="1" applyFont="1" applyFill="1" applyBorder="1" applyAlignment="1" applyProtection="1">
      <alignment horizontal="center" vertical="center"/>
    </xf>
    <xf numFmtId="0" fontId="16" fillId="0" borderId="37" xfId="0" applyFont="1" applyBorder="1" applyAlignment="1" applyProtection="1">
      <alignment horizontal="center" vertical="center"/>
    </xf>
    <xf numFmtId="0" fontId="23" fillId="0" borderId="10" xfId="0" applyFont="1" applyBorder="1" applyAlignment="1" applyProtection="1">
      <alignment horizontal="center" vertical="center" wrapText="1"/>
    </xf>
    <xf numFmtId="0" fontId="23" fillId="0" borderId="69"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167" fontId="15" fillId="21" borderId="3" xfId="0" applyNumberFormat="1" applyFont="1" applyFill="1" applyBorder="1" applyAlignment="1" applyProtection="1">
      <alignment horizontal="center" vertical="center"/>
    </xf>
    <xf numFmtId="167" fontId="15" fillId="21" borderId="8" xfId="0" applyNumberFormat="1"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23" fillId="0" borderId="61" xfId="0" applyFont="1" applyBorder="1" applyAlignment="1" applyProtection="1">
      <alignment horizontal="center" vertical="center" wrapText="1"/>
    </xf>
    <xf numFmtId="0" fontId="23" fillId="0" borderId="3" xfId="0" applyFont="1" applyBorder="1" applyAlignment="1" applyProtection="1">
      <alignment vertical="center"/>
    </xf>
    <xf numFmtId="0" fontId="0" fillId="0" borderId="8" xfId="0" applyBorder="1" applyAlignment="1" applyProtection="1">
      <alignment vertical="center"/>
    </xf>
    <xf numFmtId="167" fontId="15" fillId="13" borderId="3" xfId="0" applyNumberFormat="1" applyFont="1" applyFill="1" applyBorder="1" applyAlignment="1" applyProtection="1">
      <alignment horizontal="right" vertical="center"/>
    </xf>
    <xf numFmtId="0" fontId="0" fillId="13" borderId="8" xfId="0" applyFill="1" applyBorder="1" applyAlignment="1" applyProtection="1">
      <alignment horizontal="right" vertical="center"/>
    </xf>
    <xf numFmtId="44" fontId="23" fillId="18" borderId="63" xfId="0" applyNumberFormat="1" applyFont="1" applyFill="1" applyBorder="1" applyAlignment="1" applyProtection="1">
      <alignment horizontal="right" vertical="center"/>
    </xf>
    <xf numFmtId="0" fontId="23" fillId="0" borderId="3" xfId="0" applyFont="1" applyBorder="1" applyAlignment="1" applyProtection="1">
      <alignment vertical="center" wrapText="1"/>
    </xf>
    <xf numFmtId="0" fontId="0" fillId="0" borderId="8" xfId="0" applyBorder="1" applyAlignment="1" applyProtection="1">
      <alignment vertical="center" wrapText="1"/>
    </xf>
    <xf numFmtId="168" fontId="15" fillId="13" borderId="3" xfId="1" applyNumberFormat="1" applyFont="1" applyFill="1" applyBorder="1" applyAlignment="1" applyProtection="1">
      <alignment horizontal="right" vertical="center"/>
    </xf>
    <xf numFmtId="0" fontId="23" fillId="0" borderId="3" xfId="0" applyFont="1" applyBorder="1" applyAlignment="1" applyProtection="1">
      <alignment horizontal="left" vertical="center" wrapText="1"/>
    </xf>
    <xf numFmtId="10" fontId="15" fillId="13" borderId="3" xfId="0" applyNumberFormat="1" applyFont="1" applyFill="1" applyBorder="1" applyAlignment="1" applyProtection="1">
      <alignment horizontal="right" vertical="center"/>
    </xf>
    <xf numFmtId="167" fontId="15" fillId="21" borderId="4" xfId="0" applyNumberFormat="1" applyFont="1" applyFill="1" applyBorder="1" applyAlignment="1" applyProtection="1">
      <alignment horizontal="center" vertical="center" wrapText="1"/>
    </xf>
    <xf numFmtId="0" fontId="0" fillId="0" borderId="5" xfId="0" applyBorder="1" applyAlignment="1">
      <alignment wrapText="1"/>
    </xf>
    <xf numFmtId="167" fontId="15" fillId="21" borderId="6" xfId="0" applyNumberFormat="1" applyFont="1" applyFill="1" applyBorder="1" applyAlignment="1" applyProtection="1">
      <alignment horizontal="center" vertical="center"/>
    </xf>
    <xf numFmtId="167" fontId="15" fillId="21" borderId="7" xfId="0" applyNumberFormat="1" applyFont="1" applyFill="1" applyBorder="1" applyAlignment="1" applyProtection="1">
      <alignment horizontal="center" vertical="center"/>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3" xfId="0" applyFont="1" applyBorder="1" applyAlignment="1" applyProtection="1">
      <alignment horizontal="center"/>
    </xf>
    <xf numFmtId="0" fontId="0" fillId="0" borderId="12" xfId="0" applyBorder="1" applyProtection="1"/>
    <xf numFmtId="0" fontId="0" fillId="0" borderId="34" xfId="0" applyBorder="1" applyProtection="1"/>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xf>
    <xf numFmtId="0" fontId="6" fillId="0" borderId="8" xfId="0" applyFont="1" applyBorder="1" applyAlignment="1" applyProtection="1">
      <alignment horizontal="right"/>
    </xf>
    <xf numFmtId="0" fontId="4" fillId="10" borderId="62" xfId="0" applyFont="1" applyFill="1" applyBorder="1" applyAlignment="1" applyProtection="1">
      <alignment horizontal="center"/>
    </xf>
    <xf numFmtId="0" fontId="4" fillId="10" borderId="61" xfId="0" applyFont="1" applyFill="1" applyBorder="1" applyAlignment="1" applyProtection="1">
      <alignment horizontal="center"/>
    </xf>
    <xf numFmtId="0" fontId="4" fillId="10" borderId="3" xfId="0" applyFont="1" applyFill="1" applyBorder="1" applyAlignment="1" applyProtection="1">
      <alignment horizontal="center"/>
    </xf>
    <xf numFmtId="0" fontId="4" fillId="10" borderId="63" xfId="0" applyFont="1" applyFill="1" applyBorder="1" applyAlignment="1" applyProtection="1">
      <alignment horizontal="center"/>
    </xf>
    <xf numFmtId="0" fontId="0" fillId="0" borderId="61" xfId="0" applyFont="1" applyBorder="1" applyAlignment="1" applyProtection="1">
      <alignment horizontal="left"/>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9" borderId="13" xfId="0" applyFont="1" applyFill="1" applyBorder="1" applyAlignment="1" applyProtection="1">
      <alignment horizontal="center"/>
    </xf>
    <xf numFmtId="0" fontId="3" fillId="9" borderId="14" xfId="0" applyFont="1" applyFill="1" applyBorder="1" applyAlignment="1" applyProtection="1">
      <alignment horizontal="center"/>
    </xf>
    <xf numFmtId="0" fontId="3" fillId="9" borderId="44" xfId="0" applyFont="1" applyFill="1" applyBorder="1" applyAlignment="1" applyProtection="1">
      <alignment horizontal="center"/>
    </xf>
    <xf numFmtId="0" fontId="3" fillId="9" borderId="15" xfId="0" applyFont="1" applyFill="1" applyBorder="1" applyAlignment="1" applyProtection="1">
      <alignment horizontal="center"/>
    </xf>
    <xf numFmtId="49" fontId="4" fillId="13" borderId="38" xfId="0" applyNumberFormat="1" applyFont="1" applyFill="1" applyBorder="1" applyAlignment="1" applyProtection="1">
      <alignment horizontal="center"/>
    </xf>
    <xf numFmtId="17" fontId="4" fillId="13" borderId="25" xfId="0" applyNumberFormat="1" applyFont="1" applyFill="1" applyBorder="1" applyAlignment="1" applyProtection="1">
      <alignment horizontal="center"/>
    </xf>
    <xf numFmtId="164" fontId="12" fillId="13" borderId="2" xfId="0" applyNumberFormat="1" applyFont="1" applyFill="1" applyBorder="1" applyAlignment="1" applyProtection="1">
      <alignment horizontal="center"/>
    </xf>
    <xf numFmtId="164" fontId="12" fillId="13" borderId="23" xfId="0" applyNumberFormat="1" applyFont="1" applyFill="1" applyBorder="1" applyAlignment="1" applyProtection="1">
      <alignment horizontal="center"/>
    </xf>
    <xf numFmtId="0" fontId="6" fillId="0" borderId="61" xfId="0" applyFont="1" applyBorder="1" applyAlignment="1" applyProtection="1">
      <alignment horizontal="center"/>
    </xf>
    <xf numFmtId="0" fontId="6" fillId="0" borderId="63" xfId="0" applyFont="1" applyBorder="1" applyAlignment="1" applyProtection="1">
      <alignment horizontal="center"/>
    </xf>
    <xf numFmtId="0" fontId="12" fillId="3" borderId="61" xfId="0" applyFont="1" applyFill="1" applyBorder="1" applyAlignment="1" applyProtection="1">
      <alignment horizontal="center" vertical="center"/>
    </xf>
    <xf numFmtId="0" fontId="0" fillId="0" borderId="61" xfId="0" applyFont="1" applyBorder="1" applyAlignment="1" applyProtection="1">
      <alignment horizontal="left" vertical="center" wrapText="1"/>
    </xf>
    <xf numFmtId="0" fontId="0" fillId="0" borderId="61" xfId="0" applyFont="1" applyBorder="1" applyAlignment="1" applyProtection="1">
      <alignment horizontal="left" vertical="center"/>
    </xf>
    <xf numFmtId="1" fontId="38" fillId="13" borderId="61" xfId="0" applyNumberFormat="1" applyFont="1" applyFill="1" applyBorder="1" applyAlignment="1" applyProtection="1">
      <alignment horizontal="center" wrapText="1"/>
    </xf>
    <xf numFmtId="0" fontId="31" fillId="13" borderId="61" xfId="0" applyFont="1" applyFill="1" applyBorder="1" applyAlignment="1" applyProtection="1"/>
    <xf numFmtId="0" fontId="0" fillId="0" borderId="61" xfId="0" applyBorder="1" applyAlignment="1" applyProtection="1">
      <alignment horizontal="left"/>
    </xf>
    <xf numFmtId="0" fontId="4" fillId="0" borderId="24" xfId="0" applyFont="1" applyBorder="1" applyAlignment="1" applyProtection="1">
      <alignment horizontal="center" vertical="center"/>
    </xf>
    <xf numFmtId="0" fontId="4" fillId="0" borderId="21" xfId="0" applyFont="1" applyBorder="1" applyAlignment="1" applyProtection="1">
      <alignment horizontal="center" vertical="center"/>
    </xf>
    <xf numFmtId="0" fontId="7" fillId="0" borderId="61" xfId="0" applyFont="1" applyBorder="1" applyAlignment="1" applyProtection="1">
      <alignment horizontal="left" wrapText="1"/>
    </xf>
    <xf numFmtId="0" fontId="7" fillId="0" borderId="61" xfId="0" applyFont="1" applyBorder="1" applyAlignment="1" applyProtection="1">
      <alignment horizontal="left"/>
    </xf>
    <xf numFmtId="0" fontId="7" fillId="0" borderId="3" xfId="0" applyFont="1" applyBorder="1" applyAlignment="1" applyProtection="1">
      <alignment horizontal="left" wrapText="1"/>
    </xf>
    <xf numFmtId="0" fontId="7" fillId="0" borderId="8" xfId="0" applyFont="1" applyBorder="1" applyAlignment="1" applyProtection="1">
      <alignment horizontal="left" wrapText="1"/>
    </xf>
    <xf numFmtId="0" fontId="7" fillId="0" borderId="3" xfId="0" applyFont="1" applyBorder="1" applyAlignment="1" applyProtection="1">
      <alignment horizontal="left"/>
    </xf>
    <xf numFmtId="0" fontId="0" fillId="0" borderId="8" xfId="0" applyBorder="1" applyProtection="1"/>
    <xf numFmtId="10" fontId="7" fillId="0" borderId="3" xfId="0" applyNumberFormat="1" applyFont="1" applyBorder="1" applyAlignment="1" applyProtection="1">
      <alignment horizontal="center"/>
    </xf>
    <xf numFmtId="0" fontId="7" fillId="0" borderId="8" xfId="0" applyFont="1" applyBorder="1" applyAlignment="1" applyProtection="1">
      <alignment horizontal="center"/>
    </xf>
    <xf numFmtId="0" fontId="7" fillId="0" borderId="3" xfId="0" applyFont="1" applyBorder="1" applyAlignment="1" applyProtection="1">
      <alignment horizontal="center"/>
    </xf>
    <xf numFmtId="0" fontId="33" fillId="7" borderId="39" xfId="0" applyFont="1" applyFill="1" applyBorder="1" applyAlignment="1" applyProtection="1">
      <alignment horizontal="center"/>
    </xf>
    <xf numFmtId="0" fontId="34" fillId="7" borderId="40" xfId="0" applyFont="1" applyFill="1" applyBorder="1" applyAlignment="1" applyProtection="1">
      <alignment horizontal="center"/>
    </xf>
    <xf numFmtId="0" fontId="34" fillId="7" borderId="41" xfId="0" applyFont="1" applyFill="1" applyBorder="1" applyAlignment="1" applyProtection="1">
      <alignment horizontal="center"/>
    </xf>
    <xf numFmtId="0" fontId="4" fillId="11" borderId="35" xfId="0" applyFont="1" applyFill="1" applyBorder="1" applyAlignment="1" applyProtection="1">
      <alignment horizontal="center"/>
    </xf>
    <xf numFmtId="0" fontId="4" fillId="11" borderId="11" xfId="0" applyFont="1" applyFill="1" applyBorder="1" applyAlignment="1" applyProtection="1">
      <alignment horizontal="center"/>
    </xf>
    <xf numFmtId="0" fontId="4" fillId="11" borderId="6" xfId="0" applyFont="1" applyFill="1" applyBorder="1" applyAlignment="1" applyProtection="1">
      <alignment horizontal="center"/>
    </xf>
    <xf numFmtId="0" fontId="4" fillId="11" borderId="36" xfId="0"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1" xfId="0" applyFont="1" applyFill="1" applyBorder="1" applyAlignment="1" applyProtection="1">
      <alignment horizontal="center"/>
    </xf>
    <xf numFmtId="0" fontId="4" fillId="9" borderId="3" xfId="0" applyFont="1" applyFill="1" applyBorder="1" applyAlignment="1" applyProtection="1">
      <alignment horizontal="center"/>
    </xf>
    <xf numFmtId="0" fontId="4" fillId="9"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3" xfId="0" applyBorder="1" applyAlignment="1" applyProtection="1">
      <alignment horizontal="left" vertical="center"/>
    </xf>
    <xf numFmtId="0" fontId="0" fillId="0" borderId="8" xfId="0" applyFont="1" applyBorder="1" applyAlignment="1" applyProtection="1">
      <alignment horizontal="left"/>
    </xf>
    <xf numFmtId="0" fontId="0" fillId="0" borderId="61" xfId="0" applyBorder="1" applyAlignment="1" applyProtection="1">
      <alignment horizontal="left" vertical="center"/>
    </xf>
    <xf numFmtId="0" fontId="4" fillId="0" borderId="0" xfId="0" applyFont="1" applyBorder="1" applyAlignment="1" applyProtection="1">
      <alignment horizontal="center"/>
    </xf>
    <xf numFmtId="0" fontId="4" fillId="9" borderId="12" xfId="0" applyFont="1" applyFill="1" applyBorder="1" applyAlignment="1" applyProtection="1">
      <alignment horizontal="center"/>
    </xf>
    <xf numFmtId="0" fontId="4" fillId="9"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10" xfId="0" applyFont="1" applyBorder="1" applyAlignment="1" applyProtection="1">
      <alignment horizontal="left" vertical="center" wrapText="1"/>
    </xf>
    <xf numFmtId="0" fontId="24" fillId="0" borderId="11" xfId="0" applyFont="1" applyBorder="1" applyAlignment="1" applyProtection="1">
      <alignment horizontal="left" vertical="center" wrapText="1"/>
    </xf>
    <xf numFmtId="0" fontId="24" fillId="0" borderId="3" xfId="0" applyFont="1" applyBorder="1" applyAlignment="1" applyProtection="1">
      <alignment horizontal="left"/>
    </xf>
    <xf numFmtId="0" fontId="0" fillId="0" borderId="8" xfId="0" applyBorder="1" applyAlignment="1" applyProtection="1"/>
    <xf numFmtId="167" fontId="1" fillId="3" borderId="3" xfId="0" applyNumberFormat="1" applyFont="1" applyFill="1" applyBorder="1" applyAlignment="1" applyProtection="1">
      <alignment horizontal="center" wrapText="1"/>
    </xf>
    <xf numFmtId="0" fontId="0" fillId="3" borderId="8" xfId="0" applyFill="1" applyBorder="1" applyAlignment="1" applyProtection="1">
      <alignment horizontal="center" wrapText="1"/>
    </xf>
    <xf numFmtId="166" fontId="24" fillId="17"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applyProtection="1"/>
    <xf numFmtId="9" fontId="26" fillId="0" borderId="3" xfId="0" applyNumberFormat="1" applyFont="1" applyFill="1" applyBorder="1" applyAlignment="1" applyProtection="1">
      <alignment horizontal="center"/>
    </xf>
    <xf numFmtId="0" fontId="0" fillId="0" borderId="8" xfId="0" applyFill="1" applyBorder="1" applyAlignment="1" applyProtection="1">
      <alignment horizontal="center"/>
    </xf>
    <xf numFmtId="0" fontId="53" fillId="0" borderId="61" xfId="0" applyFont="1" applyBorder="1" applyAlignment="1" applyProtection="1">
      <alignment horizontal="left" vertical="center"/>
    </xf>
    <xf numFmtId="0" fontId="0" fillId="0" borderId="3" xfId="0" applyFont="1" applyBorder="1" applyAlignment="1" applyProtection="1">
      <alignment horizontal="left" vertical="center"/>
    </xf>
    <xf numFmtId="0" fontId="0" fillId="0" borderId="8" xfId="0" applyBorder="1" applyAlignment="1" applyProtection="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1" borderId="13" xfId="0" applyFont="1" applyFill="1" applyBorder="1" applyAlignment="1" applyProtection="1">
      <alignment horizontal="center"/>
    </xf>
    <xf numFmtId="0" fontId="18" fillId="11" borderId="14" xfId="0" applyFont="1" applyFill="1" applyBorder="1" applyAlignment="1" applyProtection="1">
      <alignment horizontal="center"/>
    </xf>
    <xf numFmtId="0" fontId="18" fillId="11" borderId="44" xfId="0" applyFont="1" applyFill="1" applyBorder="1" applyAlignment="1" applyProtection="1">
      <alignment horizontal="center"/>
    </xf>
    <xf numFmtId="0" fontId="18" fillId="11" borderId="15" xfId="0" applyFont="1" applyFill="1" applyBorder="1" applyAlignment="1" applyProtection="1">
      <alignment horizontal="center"/>
    </xf>
    <xf numFmtId="0" fontId="24" fillId="0" borderId="61" xfId="0" applyFont="1" applyBorder="1" applyAlignment="1" applyProtection="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7" borderId="48" xfId="0" applyNumberFormat="1" applyFont="1" applyFill="1" applyBorder="1" applyAlignment="1" applyProtection="1">
      <alignment horizontal="right" vertical="distributed" wrapText="1"/>
    </xf>
    <xf numFmtId="44" fontId="24" fillId="17" borderId="36" xfId="0" applyNumberFormat="1" applyFont="1" applyFill="1" applyBorder="1" applyAlignment="1" applyProtection="1">
      <alignment horizontal="right" vertical="distributed" wrapText="1"/>
    </xf>
    <xf numFmtId="0" fontId="24" fillId="0" borderId="8" xfId="0" applyFont="1" applyBorder="1" applyAlignment="1" applyProtection="1">
      <alignment horizontal="left"/>
    </xf>
    <xf numFmtId="0" fontId="24" fillId="0" borderId="12" xfId="0" applyFont="1" applyBorder="1" applyAlignment="1" applyProtection="1">
      <alignment horizontal="left"/>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3" xfId="0" applyFont="1" applyFill="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8" fontId="58" fillId="13" borderId="3" xfId="0" quotePrefix="1" applyNumberFormat="1" applyFont="1" applyFill="1" applyBorder="1" applyAlignment="1" applyProtection="1">
      <alignment horizontal="center"/>
    </xf>
    <xf numFmtId="8" fontId="58" fillId="13" borderId="8" xfId="0" quotePrefix="1" applyNumberFormat="1" applyFont="1" applyFill="1" applyBorder="1" applyAlignment="1" applyProtection="1">
      <alignment horizontal="center"/>
    </xf>
    <xf numFmtId="8" fontId="58" fillId="13" borderId="8" xfId="0" applyNumberFormat="1" applyFont="1" applyFill="1" applyBorder="1" applyAlignment="1" applyProtection="1">
      <alignment horizontal="center"/>
    </xf>
    <xf numFmtId="0" fontId="25" fillId="0" borderId="47" xfId="0" applyFont="1" applyBorder="1" applyAlignment="1" applyProtection="1">
      <alignment horizontal="center"/>
    </xf>
    <xf numFmtId="0" fontId="25" fillId="0" borderId="37" xfId="0" applyFont="1" applyBorder="1" applyAlignment="1" applyProtection="1">
      <alignment horizontal="center"/>
    </xf>
    <xf numFmtId="0" fontId="25" fillId="0" borderId="35" xfId="0" applyFont="1" applyBorder="1" applyAlignment="1" applyProtection="1">
      <alignment horizontal="center"/>
    </xf>
    <xf numFmtId="0" fontId="18" fillId="11" borderId="40" xfId="0" applyFont="1" applyFill="1" applyBorder="1" applyAlignment="1" applyProtection="1">
      <alignment horizontal="center" vertical="center" wrapText="1"/>
    </xf>
    <xf numFmtId="0" fontId="0" fillId="12" borderId="40" xfId="0" applyFill="1" applyBorder="1" applyAlignment="1" applyProtection="1">
      <alignment horizontal="center" vertical="center"/>
    </xf>
    <xf numFmtId="0" fontId="0" fillId="12" borderId="41" xfId="0" applyFill="1" applyBorder="1" applyAlignment="1" applyProtection="1">
      <alignment horizontal="center" vertical="center"/>
    </xf>
    <xf numFmtId="0" fontId="18" fillId="9" borderId="56" xfId="0" applyFont="1" applyFill="1" applyBorder="1" applyAlignment="1" applyProtection="1">
      <alignment horizontal="center" vertical="center"/>
    </xf>
    <xf numFmtId="0" fontId="18" fillId="9" borderId="57" xfId="0" applyFont="1" applyFill="1" applyBorder="1" applyAlignment="1" applyProtection="1">
      <alignment horizontal="center" vertical="center"/>
    </xf>
    <xf numFmtId="0" fontId="0" fillId="12" borderId="58" xfId="0" applyFill="1" applyBorder="1" applyAlignment="1" applyProtection="1">
      <alignment horizontal="center" vertical="center"/>
    </xf>
    <xf numFmtId="0" fontId="18" fillId="11" borderId="62" xfId="0" applyFont="1" applyFill="1" applyBorder="1" applyAlignment="1" applyProtection="1">
      <alignment horizontal="center" vertical="center"/>
    </xf>
    <xf numFmtId="0" fontId="0" fillId="12" borderId="61" xfId="0" applyFill="1" applyBorder="1" applyAlignment="1" applyProtection="1">
      <alignment horizontal="center" vertical="center"/>
    </xf>
    <xf numFmtId="0" fontId="18" fillId="11" borderId="3" xfId="0" applyFont="1" applyFill="1" applyBorder="1" applyAlignment="1" applyProtection="1">
      <alignment horizontal="center" vertical="center"/>
    </xf>
    <xf numFmtId="0" fontId="18" fillId="11" borderId="12" xfId="0" applyFont="1" applyFill="1" applyBorder="1" applyAlignment="1" applyProtection="1">
      <alignment horizontal="center" vertical="center"/>
    </xf>
    <xf numFmtId="0" fontId="0" fillId="12" borderId="12" xfId="0" applyFill="1" applyBorder="1" applyAlignment="1" applyProtection="1">
      <alignment horizontal="center" vertical="center"/>
    </xf>
    <xf numFmtId="0" fontId="0" fillId="12" borderId="34" xfId="0" applyFill="1" applyBorder="1" applyAlignment="1" applyProtection="1">
      <alignment horizontal="center" vertical="center"/>
    </xf>
    <xf numFmtId="0" fontId="16" fillId="12" borderId="61" xfId="0" applyFont="1" applyFill="1" applyBorder="1" applyAlignment="1" applyProtection="1">
      <alignment horizontal="center"/>
    </xf>
    <xf numFmtId="0" fontId="24" fillId="0" borderId="3" xfId="0" applyFont="1" applyBorder="1" applyAlignment="1" applyProtection="1">
      <alignment horizontal="left" vertical="center"/>
    </xf>
    <xf numFmtId="0" fontId="24" fillId="0" borderId="12" xfId="0" applyFont="1" applyBorder="1" applyAlignment="1" applyProtection="1">
      <alignment horizontal="left" vertical="center"/>
    </xf>
    <xf numFmtId="10" fontId="17" fillId="3" borderId="3" xfId="0" applyNumberFormat="1" applyFont="1" applyFill="1" applyBorder="1" applyAlignment="1" applyProtection="1">
      <alignment horizontal="center" vertical="center"/>
    </xf>
    <xf numFmtId="0" fontId="52" fillId="3" borderId="8" xfId="0" applyFont="1" applyFill="1" applyBorder="1" applyAlignment="1" applyProtection="1">
      <alignment horizontal="center" vertical="center"/>
    </xf>
    <xf numFmtId="0" fontId="18" fillId="9" borderId="56" xfId="0" applyFont="1" applyFill="1" applyBorder="1" applyAlignment="1" applyProtection="1">
      <alignment horizontal="center" vertical="center" wrapText="1"/>
    </xf>
    <xf numFmtId="0" fontId="0" fillId="0" borderId="57" xfId="0" applyBorder="1" applyProtection="1"/>
    <xf numFmtId="0" fontId="0" fillId="0" borderId="58" xfId="0" applyBorder="1" applyProtection="1"/>
    <xf numFmtId="0" fontId="18" fillId="11" borderId="39" xfId="0" applyFont="1" applyFill="1" applyBorder="1" applyAlignment="1" applyProtection="1">
      <alignment horizontal="center" vertical="center"/>
    </xf>
    <xf numFmtId="10" fontId="24" fillId="0" borderId="3" xfId="0" applyNumberFormat="1" applyFont="1" applyBorder="1" applyAlignment="1" applyProtection="1">
      <alignment horizontal="center" vertical="center"/>
    </xf>
    <xf numFmtId="0" fontId="0" fillId="0" borderId="8" xfId="0" applyBorder="1" applyAlignment="1" applyProtection="1">
      <alignment horizontal="center" vertical="center"/>
    </xf>
    <xf numFmtId="0" fontId="16" fillId="12" borderId="3" xfId="0" applyFont="1" applyFill="1" applyBorder="1" applyAlignment="1" applyProtection="1">
      <alignment horizontal="center"/>
    </xf>
    <xf numFmtId="0" fontId="0" fillId="0" borderId="12" xfId="0" applyBorder="1" applyAlignment="1" applyProtection="1"/>
    <xf numFmtId="0" fontId="18" fillId="12" borderId="56" xfId="0" applyFont="1" applyFill="1" applyBorder="1" applyAlignment="1" applyProtection="1">
      <alignment horizontal="center" vertical="center" wrapText="1"/>
    </xf>
    <xf numFmtId="0" fontId="27" fillId="12" borderId="57" xfId="0" applyFont="1" applyFill="1" applyBorder="1" applyAlignment="1" applyProtection="1">
      <alignment horizontal="center" vertical="center"/>
    </xf>
    <xf numFmtId="0" fontId="0" fillId="0" borderId="58" xfId="0" applyBorder="1" applyAlignment="1" applyProtection="1">
      <alignment horizontal="center" vertical="center"/>
    </xf>
    <xf numFmtId="10" fontId="18" fillId="12" borderId="67" xfId="0" applyNumberFormat="1" applyFont="1" applyFill="1" applyBorder="1" applyAlignment="1" applyProtection="1">
      <alignment horizontal="center" vertical="center"/>
    </xf>
    <xf numFmtId="0" fontId="20" fillId="12" borderId="42" xfId="0" applyFont="1" applyFill="1" applyBorder="1" applyAlignment="1" applyProtection="1">
      <alignment horizontal="left" wrapText="1"/>
    </xf>
    <xf numFmtId="0" fontId="23" fillId="0" borderId="3" xfId="0" applyFont="1" applyBorder="1" applyAlignment="1" applyProtection="1">
      <alignment horizontal="center" vertical="center"/>
    </xf>
    <xf numFmtId="167" fontId="15" fillId="5" borderId="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xf>
    <xf numFmtId="0" fontId="0" fillId="3" borderId="8" xfId="0" applyFill="1" applyBorder="1" applyAlignment="1" applyProtection="1">
      <alignment horizontal="right" vertical="center"/>
    </xf>
    <xf numFmtId="167" fontId="15" fillId="3" borderId="3" xfId="0" applyNumberFormat="1" applyFont="1" applyFill="1" applyBorder="1" applyAlignment="1" applyProtection="1">
      <alignment horizontal="right" vertical="center"/>
    </xf>
    <xf numFmtId="0" fontId="0" fillId="0" borderId="8" xfId="0" applyBorder="1" applyAlignment="1" applyProtection="1">
      <alignment horizontal="right" vertical="center"/>
    </xf>
    <xf numFmtId="0" fontId="18" fillId="9" borderId="55" xfId="0" applyFont="1" applyFill="1" applyBorder="1" applyAlignment="1" applyProtection="1">
      <alignment horizontal="center" vertical="center"/>
    </xf>
    <xf numFmtId="0" fontId="18" fillId="9" borderId="12" xfId="0" applyFont="1" applyFill="1" applyBorder="1" applyAlignment="1" applyProtection="1">
      <alignment horizontal="center" vertical="center"/>
    </xf>
    <xf numFmtId="0" fontId="18" fillId="11" borderId="40" xfId="0" applyFont="1" applyFill="1" applyBorder="1" applyAlignment="1" applyProtection="1">
      <alignment horizontal="left" vertical="center" wrapText="1"/>
    </xf>
    <xf numFmtId="0" fontId="0" fillId="12" borderId="40" xfId="0" applyFill="1" applyBorder="1" applyAlignment="1" applyProtection="1">
      <alignment horizontal="left" vertical="center"/>
    </xf>
    <xf numFmtId="0" fontId="0" fillId="12" borderId="41" xfId="0" applyFill="1" applyBorder="1" applyAlignment="1" applyProtection="1">
      <alignment horizontal="left" vertical="center"/>
    </xf>
    <xf numFmtId="0" fontId="16" fillId="12" borderId="3" xfId="0" applyFont="1" applyFill="1" applyBorder="1" applyAlignment="1" applyProtection="1">
      <alignment horizontal="center" vertical="center"/>
    </xf>
    <xf numFmtId="0" fontId="23" fillId="0" borderId="12" xfId="0" applyFont="1" applyBorder="1" applyAlignment="1" applyProtection="1">
      <alignment horizontal="left" vertical="center"/>
    </xf>
    <xf numFmtId="0" fontId="23" fillId="0" borderId="3" xfId="0" applyFont="1" applyBorder="1" applyAlignment="1" applyProtection="1">
      <alignment horizontal="left" vertical="center"/>
    </xf>
    <xf numFmtId="44" fontId="40" fillId="0" borderId="3" xfId="0" applyNumberFormat="1" applyFont="1" applyBorder="1" applyAlignment="1" applyProtection="1">
      <alignment horizontal="center" vertical="center"/>
    </xf>
    <xf numFmtId="44" fontId="40" fillId="0" borderId="12" xfId="0" applyNumberFormat="1" applyFont="1" applyBorder="1" applyAlignment="1" applyProtection="1">
      <alignment horizontal="center" vertical="center"/>
    </xf>
    <xf numFmtId="44" fontId="40" fillId="0" borderId="8" xfId="0" applyNumberFormat="1" applyFont="1" applyBorder="1" applyAlignment="1" applyProtection="1">
      <alignment horizontal="center" vertical="center"/>
    </xf>
    <xf numFmtId="173" fontId="40" fillId="0" borderId="3" xfId="0" applyNumberFormat="1" applyFont="1" applyBorder="1" applyAlignment="1" applyProtection="1">
      <alignment horizontal="center" vertical="center"/>
    </xf>
    <xf numFmtId="173" fontId="40" fillId="0" borderId="12" xfId="0" applyNumberFormat="1" applyFont="1" applyBorder="1" applyAlignment="1" applyProtection="1">
      <alignment horizontal="center" vertical="center"/>
    </xf>
    <xf numFmtId="173" fontId="40" fillId="0" borderId="8" xfId="0" applyNumberFormat="1" applyFont="1" applyBorder="1" applyAlignment="1" applyProtection="1">
      <alignment horizontal="center" vertical="center"/>
    </xf>
    <xf numFmtId="9" fontId="23" fillId="0" borderId="3" xfId="0" applyNumberFormat="1" applyFont="1" applyBorder="1" applyAlignment="1" applyProtection="1">
      <alignment horizontal="center" vertical="center"/>
    </xf>
    <xf numFmtId="0" fontId="16" fillId="0" borderId="24" xfId="0" applyFont="1" applyBorder="1" applyAlignment="1" applyProtection="1">
      <alignment horizontal="center" vertical="center"/>
    </xf>
    <xf numFmtId="0" fontId="16" fillId="0" borderId="26" xfId="0" applyFont="1" applyBorder="1" applyAlignment="1" applyProtection="1">
      <alignment horizontal="center" vertical="center"/>
    </xf>
    <xf numFmtId="0" fontId="23" fillId="0" borderId="38"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44" fontId="40" fillId="17" borderId="48" xfId="0" applyNumberFormat="1" applyFont="1" applyFill="1" applyBorder="1" applyAlignment="1" applyProtection="1">
      <alignment horizontal="center" vertical="center"/>
    </xf>
    <xf numFmtId="44" fontId="40" fillId="17" borderId="36" xfId="0" applyNumberFormat="1" applyFont="1" applyFill="1" applyBorder="1" applyAlignment="1" applyProtection="1">
      <alignment horizontal="center" vertical="center"/>
    </xf>
    <xf numFmtId="9" fontId="23" fillId="0" borderId="38" xfId="0" applyNumberFormat="1" applyFont="1" applyBorder="1" applyAlignment="1" applyProtection="1">
      <alignment horizontal="center" vertical="center" wrapText="1"/>
    </xf>
    <xf numFmtId="9" fontId="23" fillId="0" borderId="2" xfId="0" applyNumberFormat="1" applyFont="1" applyBorder="1" applyAlignment="1" applyProtection="1">
      <alignment horizontal="center" vertical="center" wrapText="1"/>
    </xf>
    <xf numFmtId="0" fontId="0" fillId="0" borderId="8" xfId="0" applyFont="1" applyBorder="1" applyAlignment="1" applyProtection="1">
      <alignment horizontal="left" vertical="center"/>
    </xf>
    <xf numFmtId="0" fontId="21" fillId="16" borderId="18" xfId="0" applyFont="1" applyFill="1" applyBorder="1" applyAlignment="1" applyProtection="1">
      <alignment vertical="center"/>
    </xf>
    <xf numFmtId="0" fontId="0" fillId="16" borderId="29" xfId="0" applyFill="1" applyBorder="1" applyAlignment="1" applyProtection="1">
      <alignment vertical="center"/>
    </xf>
    <xf numFmtId="0" fontId="0" fillId="16" borderId="19" xfId="0" applyFill="1" applyBorder="1" applyAlignment="1" applyProtection="1">
      <alignment vertical="center"/>
    </xf>
    <xf numFmtId="10" fontId="21" fillId="16" borderId="46" xfId="0" applyNumberFormat="1" applyFont="1" applyFill="1" applyBorder="1" applyAlignment="1" applyProtection="1">
      <alignment horizontal="center" vertical="center"/>
    </xf>
    <xf numFmtId="0" fontId="21" fillId="12" borderId="56" xfId="0" applyFont="1" applyFill="1" applyBorder="1" applyAlignment="1" applyProtection="1">
      <alignment vertical="center"/>
    </xf>
    <xf numFmtId="0" fontId="22" fillId="12" borderId="57" xfId="0" applyFont="1" applyFill="1" applyBorder="1" applyAlignment="1" applyProtection="1">
      <alignment vertical="center"/>
    </xf>
    <xf numFmtId="0" fontId="0" fillId="12" borderId="58" xfId="0" applyFill="1" applyBorder="1" applyAlignment="1" applyProtection="1">
      <alignment vertical="center"/>
    </xf>
    <xf numFmtId="0" fontId="18" fillId="11" borderId="13" xfId="0" applyFont="1" applyFill="1" applyBorder="1" applyAlignment="1" applyProtection="1">
      <alignment horizontal="center" vertical="center"/>
    </xf>
    <xf numFmtId="0" fontId="18" fillId="11" borderId="14" xfId="0" applyFont="1" applyFill="1" applyBorder="1" applyAlignment="1" applyProtection="1">
      <alignment horizontal="center" vertical="center"/>
    </xf>
    <xf numFmtId="0" fontId="18" fillId="11" borderId="44" xfId="0" applyFont="1" applyFill="1" applyBorder="1" applyAlignment="1" applyProtection="1">
      <alignment horizontal="center" vertical="center"/>
    </xf>
    <xf numFmtId="0" fontId="18" fillId="11" borderId="15" xfId="0" applyFont="1" applyFill="1" applyBorder="1" applyAlignment="1" applyProtection="1">
      <alignment horizontal="center" vertical="center"/>
    </xf>
    <xf numFmtId="0" fontId="16" fillId="12" borderId="12" xfId="0" applyFont="1" applyFill="1" applyBorder="1" applyAlignment="1" applyProtection="1">
      <alignment horizontal="center"/>
    </xf>
    <xf numFmtId="0" fontId="16" fillId="12" borderId="8" xfId="0" applyFont="1" applyFill="1" applyBorder="1" applyAlignment="1" applyProtection="1">
      <alignment horizont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9" borderId="56" xfId="0" applyFont="1" applyFill="1" applyBorder="1" applyAlignment="1" applyProtection="1">
      <alignment horizontal="center"/>
    </xf>
    <xf numFmtId="0" fontId="18" fillId="9" borderId="57" xfId="0" applyFont="1" applyFill="1" applyBorder="1" applyAlignment="1" applyProtection="1">
      <alignment horizontal="center"/>
    </xf>
    <xf numFmtId="0" fontId="18" fillId="9" borderId="58" xfId="0" applyFont="1" applyFill="1" applyBorder="1" applyAlignment="1" applyProtection="1">
      <alignment horizontal="center"/>
    </xf>
    <xf numFmtId="0" fontId="18" fillId="11" borderId="30" xfId="0" applyFont="1" applyFill="1" applyBorder="1" applyAlignment="1" applyProtection="1">
      <alignment horizontal="center" vertical="center"/>
    </xf>
    <xf numFmtId="0" fontId="18" fillId="11" borderId="31" xfId="0" applyFont="1" applyFill="1" applyBorder="1" applyAlignment="1" applyProtection="1">
      <alignment horizontal="center" vertical="center"/>
    </xf>
    <xf numFmtId="0" fontId="18" fillId="11" borderId="45" xfId="0" applyFont="1" applyFill="1" applyBorder="1" applyAlignment="1" applyProtection="1">
      <alignment horizontal="center" vertical="center"/>
    </xf>
    <xf numFmtId="0" fontId="18" fillId="11" borderId="32" xfId="0" applyFont="1" applyFill="1" applyBorder="1" applyAlignment="1" applyProtection="1">
      <alignment horizontal="center" vertical="center"/>
    </xf>
    <xf numFmtId="0" fontId="18" fillId="11" borderId="55" xfId="0" applyFont="1" applyFill="1" applyBorder="1" applyAlignment="1" applyProtection="1">
      <alignment horizontal="center" vertical="center"/>
    </xf>
    <xf numFmtId="0" fontId="18" fillId="11" borderId="12" xfId="0" applyFont="1" applyFill="1" applyBorder="1" applyAlignment="1" applyProtection="1">
      <alignment horizontal="center" vertical="center" wrapText="1"/>
    </xf>
    <xf numFmtId="0" fontId="16" fillId="6" borderId="3" xfId="0" applyFont="1" applyFill="1" applyBorder="1" applyAlignment="1" applyProtection="1">
      <alignment horizontal="center"/>
    </xf>
    <xf numFmtId="0" fontId="16" fillId="6" borderId="12" xfId="0" applyFont="1" applyFill="1" applyBorder="1" applyAlignment="1" applyProtection="1">
      <alignment horizontal="center"/>
    </xf>
    <xf numFmtId="0" fontId="16" fillId="6" borderId="8" xfId="0" applyFont="1" applyFill="1" applyBorder="1" applyAlignment="1" applyProtection="1">
      <alignment horizontal="center"/>
    </xf>
    <xf numFmtId="44" fontId="16" fillId="3" borderId="12" xfId="0" applyNumberFormat="1" applyFont="1" applyFill="1" applyBorder="1" applyAlignment="1" applyProtection="1">
      <alignment horizontal="center"/>
    </xf>
    <xf numFmtId="0" fontId="16" fillId="3" borderId="8" xfId="0" applyFont="1" applyFill="1" applyBorder="1" applyAlignment="1" applyProtection="1">
      <alignment horizontal="center"/>
    </xf>
    <xf numFmtId="0" fontId="23" fillId="0" borderId="3" xfId="0" applyFont="1" applyFill="1" applyBorder="1" applyAlignment="1" applyProtection="1">
      <alignment horizontal="left"/>
    </xf>
    <xf numFmtId="0" fontId="23" fillId="0" borderId="12" xfId="0" applyFont="1" applyFill="1" applyBorder="1" applyAlignment="1" applyProtection="1">
      <alignment horizontal="left"/>
    </xf>
    <xf numFmtId="0" fontId="23" fillId="0" borderId="8" xfId="0" applyFont="1" applyFill="1" applyBorder="1" applyAlignment="1" applyProtection="1">
      <alignment horizontal="left"/>
    </xf>
    <xf numFmtId="0" fontId="21" fillId="12" borderId="56" xfId="0" applyFont="1" applyFill="1" applyBorder="1" applyAlignment="1" applyProtection="1">
      <alignment horizontal="left" vertical="center"/>
    </xf>
    <xf numFmtId="0" fontId="21" fillId="12" borderId="57" xfId="0" applyFont="1" applyFill="1" applyBorder="1" applyAlignment="1" applyProtection="1">
      <alignment horizontal="left" vertical="center"/>
    </xf>
    <xf numFmtId="0" fontId="21" fillId="12" borderId="58" xfId="0" applyFont="1" applyFill="1" applyBorder="1" applyAlignment="1" applyProtection="1">
      <alignment horizontal="left" vertical="center"/>
    </xf>
    <xf numFmtId="0" fontId="16" fillId="12" borderId="6" xfId="0" applyFont="1" applyFill="1" applyBorder="1" applyAlignment="1" applyProtection="1">
      <alignment horizontal="center"/>
    </xf>
    <xf numFmtId="0" fontId="16" fillId="12" borderId="2" xfId="0" applyFont="1" applyFill="1" applyBorder="1" applyAlignment="1" applyProtection="1">
      <alignment horizontal="center"/>
    </xf>
    <xf numFmtId="0" fontId="0" fillId="0" borderId="2" xfId="0" applyBorder="1" applyAlignment="1" applyProtection="1">
      <alignment horizontal="center"/>
    </xf>
    <xf numFmtId="0" fontId="18" fillId="9" borderId="55" xfId="0" applyFont="1" applyFill="1" applyBorder="1" applyAlignment="1" applyProtection="1">
      <alignment horizontal="center"/>
    </xf>
    <xf numFmtId="0" fontId="18" fillId="9" borderId="12" xfId="0" applyFont="1" applyFill="1" applyBorder="1" applyAlignment="1" applyProtection="1">
      <alignment horizontal="center"/>
    </xf>
    <xf numFmtId="0" fontId="18" fillId="9" borderId="8" xfId="0" applyFont="1" applyFill="1" applyBorder="1" applyAlignment="1" applyProtection="1">
      <alignment horizontal="center"/>
    </xf>
    <xf numFmtId="0" fontId="18" fillId="9" borderId="38" xfId="0" applyFont="1" applyFill="1" applyBorder="1" applyAlignment="1" applyProtection="1">
      <alignment horizontal="center"/>
    </xf>
    <xf numFmtId="0" fontId="18" fillId="11" borderId="12" xfId="0" applyFont="1" applyFill="1" applyBorder="1" applyAlignment="1" applyProtection="1">
      <alignment horizontal="left" vertical="center" wrapText="1"/>
    </xf>
    <xf numFmtId="0" fontId="18" fillId="11" borderId="34" xfId="0" applyFont="1" applyFill="1" applyBorder="1" applyAlignment="1" applyProtection="1">
      <alignment horizontal="left" vertical="center" wrapText="1"/>
    </xf>
    <xf numFmtId="0" fontId="16" fillId="12" borderId="12" xfId="0" applyFont="1" applyFill="1" applyBorder="1" applyAlignment="1" applyProtection="1">
      <alignment horizontal="center" vertical="center"/>
    </xf>
    <xf numFmtId="0" fontId="16" fillId="12" borderId="8" xfId="0" applyFont="1" applyFill="1" applyBorder="1" applyAlignment="1" applyProtection="1">
      <alignment horizontal="center" vertical="center"/>
    </xf>
    <xf numFmtId="0" fontId="21" fillId="0" borderId="47" xfId="0" applyFont="1" applyFill="1" applyBorder="1" applyAlignment="1" applyProtection="1">
      <alignment horizontal="center" vertical="center"/>
    </xf>
    <xf numFmtId="0" fontId="0" fillId="0" borderId="35" xfId="0" applyBorder="1" applyAlignment="1" applyProtection="1">
      <alignment vertical="center"/>
    </xf>
    <xf numFmtId="0" fontId="23" fillId="0" borderId="4" xfId="0" applyFont="1" applyFill="1" applyBorder="1" applyAlignment="1" applyProtection="1">
      <alignment horizontal="left" vertical="center"/>
    </xf>
    <xf numFmtId="0" fontId="0" fillId="0" borderId="38" xfId="0" applyBorder="1" applyAlignment="1" applyProtection="1">
      <alignment vertical="center"/>
    </xf>
    <xf numFmtId="0" fontId="0" fillId="0" borderId="6" xfId="0" applyBorder="1" applyAlignment="1" applyProtection="1">
      <alignment vertical="center"/>
    </xf>
    <xf numFmtId="0" fontId="0" fillId="0" borderId="2" xfId="0" applyBorder="1" applyAlignment="1" applyProtection="1">
      <alignment vertical="center"/>
    </xf>
    <xf numFmtId="0" fontId="0" fillId="0" borderId="7" xfId="0" applyBorder="1" applyAlignment="1" applyProtection="1">
      <alignment vertical="center"/>
    </xf>
    <xf numFmtId="44" fontId="0" fillId="17" borderId="48" xfId="0" applyNumberFormat="1" applyFill="1" applyBorder="1" applyAlignment="1" applyProtection="1">
      <alignment vertical="center"/>
    </xf>
    <xf numFmtId="0" fontId="0" fillId="17" borderId="36" xfId="0" applyFill="1" applyBorder="1" applyAlignment="1" applyProtection="1">
      <alignment vertical="center"/>
    </xf>
    <xf numFmtId="0" fontId="21" fillId="0" borderId="35" xfId="0" applyFont="1" applyFill="1" applyBorder="1" applyAlignment="1" applyProtection="1">
      <alignment horizontal="center" vertical="center"/>
    </xf>
    <xf numFmtId="0" fontId="0" fillId="0" borderId="5" xfId="0" applyBorder="1" applyAlignment="1" applyProtection="1">
      <alignment vertical="center"/>
    </xf>
    <xf numFmtId="0" fontId="23" fillId="0" borderId="4" xfId="0" applyFont="1" applyFill="1" applyBorder="1" applyAlignment="1" applyProtection="1">
      <alignment horizontal="center"/>
    </xf>
    <xf numFmtId="0" fontId="23" fillId="0" borderId="38" xfId="0" applyFont="1" applyFill="1" applyBorder="1" applyAlignment="1" applyProtection="1">
      <alignment horizontal="center"/>
    </xf>
    <xf numFmtId="0" fontId="23" fillId="0" borderId="5" xfId="0" applyFont="1" applyFill="1" applyBorder="1" applyAlignment="1" applyProtection="1">
      <alignment horizontal="center"/>
    </xf>
    <xf numFmtId="0" fontId="18" fillId="12" borderId="18" xfId="0" applyFont="1" applyFill="1" applyBorder="1" applyAlignment="1" applyProtection="1">
      <alignment vertical="center"/>
    </xf>
    <xf numFmtId="0" fontId="27" fillId="12" borderId="29" xfId="0" applyFont="1" applyFill="1" applyBorder="1" applyAlignment="1" applyProtection="1">
      <alignment vertical="center"/>
    </xf>
    <xf numFmtId="0" fontId="27" fillId="12" borderId="29" xfId="0" applyFont="1" applyFill="1" applyBorder="1" applyAlignment="1" applyProtection="1"/>
    <xf numFmtId="0" fontId="27" fillId="12" borderId="19" xfId="0" applyFont="1" applyFill="1" applyBorder="1" applyAlignment="1" applyProtection="1"/>
    <xf numFmtId="0" fontId="0" fillId="12" borderId="42" xfId="0" applyFill="1" applyBorder="1" applyAlignment="1" applyProtection="1">
      <alignment horizontal="center" vertical="center"/>
    </xf>
    <xf numFmtId="0" fontId="16" fillId="12" borderId="4" xfId="0" applyFont="1" applyFill="1" applyBorder="1" applyAlignment="1" applyProtection="1">
      <alignment horizontal="center" vertical="center"/>
    </xf>
    <xf numFmtId="0" fontId="0" fillId="0" borderId="5" xfId="0" applyBorder="1" applyAlignment="1" applyProtection="1">
      <alignment horizontal="center" vertical="center"/>
    </xf>
    <xf numFmtId="0" fontId="0" fillId="20" borderId="3" xfId="0" applyFill="1" applyBorder="1" applyAlignment="1" applyProtection="1">
      <alignment horizontal="center" vertical="center" wrapText="1"/>
    </xf>
    <xf numFmtId="0" fontId="0" fillId="20" borderId="12" xfId="0" applyFill="1" applyBorder="1" applyAlignment="1" applyProtection="1">
      <alignment horizontal="center" vertical="center" wrapText="1"/>
    </xf>
    <xf numFmtId="0" fontId="0" fillId="20" borderId="8" xfId="0" applyFill="1" applyBorder="1" applyAlignment="1" applyProtection="1">
      <alignment horizontal="center" vertical="center" wrapText="1"/>
    </xf>
    <xf numFmtId="0" fontId="23" fillId="20" borderId="3" xfId="0" applyFont="1" applyFill="1" applyBorder="1" applyAlignment="1" applyProtection="1">
      <alignment horizontal="left" vertical="center"/>
    </xf>
    <xf numFmtId="0" fontId="0" fillId="20" borderId="12" xfId="0" applyFill="1" applyBorder="1" applyAlignment="1" applyProtection="1">
      <alignment vertical="center"/>
    </xf>
    <xf numFmtId="0" fontId="0" fillId="20" borderId="8" xfId="0" applyFill="1" applyBorder="1" applyAlignment="1" applyProtection="1">
      <alignment vertical="center"/>
    </xf>
    <xf numFmtId="10" fontId="23" fillId="20" borderId="3" xfId="0" applyNumberFormat="1" applyFont="1" applyFill="1" applyBorder="1" applyAlignment="1" applyProtection="1">
      <alignment horizontal="center" vertical="center"/>
    </xf>
    <xf numFmtId="10" fontId="23" fillId="20" borderId="8" xfId="0" applyNumberFormat="1" applyFont="1" applyFill="1" applyBorder="1" applyAlignment="1" applyProtection="1">
      <alignment vertical="center"/>
    </xf>
    <xf numFmtId="10" fontId="12" fillId="20" borderId="3" xfId="0" applyNumberFormat="1" applyFont="1" applyFill="1" applyBorder="1" applyAlignment="1" applyProtection="1">
      <alignment horizontal="center" vertical="center"/>
    </xf>
    <xf numFmtId="10" fontId="12" fillId="20" borderId="8" xfId="0" applyNumberFormat="1" applyFont="1" applyFill="1" applyBorder="1" applyAlignment="1" applyProtection="1">
      <alignment vertical="center"/>
    </xf>
    <xf numFmtId="0" fontId="27" fillId="12" borderId="19" xfId="0" applyFont="1" applyFill="1" applyBorder="1" applyAlignment="1" applyProtection="1">
      <alignment vertical="center"/>
    </xf>
    <xf numFmtId="10" fontId="18" fillId="12" borderId="46" xfId="0" applyNumberFormat="1" applyFont="1" applyFill="1" applyBorder="1" applyAlignment="1" applyProtection="1">
      <alignment horizontal="center" vertical="center"/>
    </xf>
    <xf numFmtId="10" fontId="16" fillId="13" borderId="3" xfId="0" applyNumberFormat="1" applyFont="1" applyFill="1" applyBorder="1" applyAlignment="1" applyProtection="1">
      <alignment horizontal="center" vertical="center"/>
    </xf>
    <xf numFmtId="10" fontId="16" fillId="13" borderId="8" xfId="0" applyNumberFormat="1" applyFont="1" applyFill="1" applyBorder="1" applyAlignment="1" applyProtection="1">
      <alignment vertical="center"/>
    </xf>
    <xf numFmtId="0" fontId="16" fillId="0" borderId="37" xfId="0" applyFont="1" applyFill="1" applyBorder="1" applyAlignment="1" applyProtection="1">
      <alignment horizontal="center" vertical="center"/>
    </xf>
    <xf numFmtId="0" fontId="23" fillId="20" borderId="69" xfId="0" applyFont="1" applyFill="1" applyBorder="1" applyAlignment="1" applyProtection="1">
      <alignment horizontal="left" vertical="center"/>
    </xf>
    <xf numFmtId="0" fontId="0" fillId="20" borderId="11" xfId="0" applyFill="1" applyBorder="1" applyAlignment="1" applyProtection="1">
      <alignment vertical="center"/>
    </xf>
    <xf numFmtId="0" fontId="0" fillId="20" borderId="3" xfId="0" applyFill="1" applyBorder="1" applyAlignment="1" applyProtection="1">
      <alignment vertical="center"/>
    </xf>
    <xf numFmtId="0" fontId="27" fillId="0" borderId="3" xfId="0" applyFont="1" applyFill="1" applyBorder="1" applyAlignment="1" applyProtection="1">
      <alignment horizontal="center" vertical="center" wrapText="1"/>
    </xf>
    <xf numFmtId="0" fontId="27" fillId="0" borderId="12" xfId="0" applyFont="1" applyBorder="1" applyAlignment="1" applyProtection="1">
      <alignment horizontal="center" vertical="center"/>
    </xf>
    <xf numFmtId="0" fontId="27" fillId="0" borderId="8" xfId="0" applyFont="1" applyBorder="1" applyAlignment="1" applyProtection="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pplyProtection="1">
      <alignment horizontal="center" vertical="center"/>
    </xf>
    <xf numFmtId="0" fontId="4" fillId="11" borderId="33" xfId="0" applyFont="1" applyFill="1" applyBorder="1" applyAlignment="1" applyProtection="1">
      <alignment horizontal="center" vertical="center" wrapText="1"/>
    </xf>
    <xf numFmtId="0" fontId="0" fillId="0" borderId="8" xfId="0" applyFont="1" applyBorder="1" applyAlignment="1" applyProtection="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pplyProtection="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pplyProtection="1">
      <alignment horizontal="center" vertical="center"/>
    </xf>
    <xf numFmtId="0" fontId="62" fillId="2" borderId="29"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4" fillId="11" borderId="55" xfId="0" applyFont="1" applyFill="1" applyBorder="1" applyAlignment="1" applyProtection="1">
      <alignment horizontal="center" vertical="center"/>
    </xf>
    <xf numFmtId="0" fontId="0" fillId="0" borderId="12" xfId="0" applyFont="1" applyBorder="1" applyAlignment="1" applyProtection="1">
      <alignment horizontal="center" vertical="center"/>
    </xf>
    <xf numFmtId="0" fontId="33" fillId="7" borderId="51" xfId="0" applyFont="1" applyFill="1" applyBorder="1" applyAlignment="1" applyProtection="1">
      <alignment horizontal="center"/>
    </xf>
    <xf numFmtId="0" fontId="34" fillId="7" borderId="42" xfId="0" applyFont="1" applyFill="1" applyBorder="1" applyAlignment="1" applyProtection="1">
      <alignment horizontal="center"/>
    </xf>
    <xf numFmtId="0" fontId="34" fillId="7" borderId="52" xfId="0" applyFont="1" applyFill="1" applyBorder="1" applyAlignment="1" applyProtection="1">
      <alignment horizontal="center"/>
    </xf>
    <xf numFmtId="0" fontId="4" fillId="11" borderId="13" xfId="0" applyFont="1" applyFill="1" applyBorder="1" applyAlignment="1" applyProtection="1">
      <alignment horizontal="center"/>
    </xf>
    <xf numFmtId="0" fontId="4" fillId="11" borderId="14" xfId="0" applyFont="1" applyFill="1" applyBorder="1" applyAlignment="1" applyProtection="1">
      <alignment horizontal="center"/>
    </xf>
    <xf numFmtId="0" fontId="4" fillId="11" borderId="44" xfId="0" applyFont="1" applyFill="1" applyBorder="1" applyAlignment="1" applyProtection="1">
      <alignment horizontal="center"/>
    </xf>
    <xf numFmtId="0" fontId="4" fillId="11" borderId="15" xfId="0" applyFont="1" applyFill="1" applyBorder="1" applyAlignment="1" applyProtection="1">
      <alignment horizontal="center"/>
    </xf>
    <xf numFmtId="0" fontId="4" fillId="19" borderId="3" xfId="0" applyFont="1" applyFill="1" applyBorder="1" applyAlignment="1" applyProtection="1">
      <alignment horizontal="center" vertical="center"/>
    </xf>
    <xf numFmtId="0" fontId="4" fillId="19" borderId="12" xfId="0" applyFont="1" applyFill="1" applyBorder="1" applyAlignment="1" applyProtection="1">
      <alignment horizontal="center" vertical="center"/>
    </xf>
    <xf numFmtId="0" fontId="4" fillId="19" borderId="8" xfId="0" applyFont="1" applyFill="1" applyBorder="1" applyAlignment="1" applyProtection="1">
      <alignment horizontal="center" vertical="center"/>
    </xf>
    <xf numFmtId="0" fontId="35" fillId="12" borderId="56" xfId="0" applyFont="1" applyFill="1" applyBorder="1" applyAlignment="1" applyProtection="1">
      <alignment horizontal="center" vertical="center"/>
    </xf>
    <xf numFmtId="0" fontId="35" fillId="12" borderId="57" xfId="0" applyFont="1" applyFill="1" applyBorder="1" applyAlignment="1" applyProtection="1">
      <alignment horizontal="center" vertical="center"/>
    </xf>
    <xf numFmtId="0" fontId="35" fillId="12" borderId="58" xfId="0" applyFont="1" applyFill="1" applyBorder="1" applyAlignment="1" applyProtection="1">
      <alignment horizontal="center" vertical="center"/>
    </xf>
    <xf numFmtId="0" fontId="4" fillId="11" borderId="33" xfId="0" applyFont="1" applyFill="1" applyBorder="1" applyAlignment="1" applyProtection="1">
      <alignment horizontal="center" vertical="center"/>
    </xf>
    <xf numFmtId="0" fontId="4" fillId="11" borderId="12"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164" fontId="12" fillId="13" borderId="2" xfId="0" applyNumberFormat="1" applyFont="1" applyFill="1" applyBorder="1" applyAlignment="1" applyProtection="1">
      <alignment horizontal="center"/>
      <protection locked="0"/>
    </xf>
    <xf numFmtId="164" fontId="12" fillId="13" borderId="23" xfId="0" applyNumberFormat="1" applyFont="1" applyFill="1" applyBorder="1" applyAlignment="1" applyProtection="1">
      <alignment horizontal="center"/>
      <protection locked="0"/>
    </xf>
    <xf numFmtId="0" fontId="12" fillId="3" borderId="61" xfId="0" applyFont="1" applyFill="1" applyBorder="1" applyAlignment="1" applyProtection="1">
      <alignment horizontal="center" vertical="center"/>
      <protection locked="0"/>
    </xf>
    <xf numFmtId="1" fontId="38" fillId="13" borderId="61" xfId="0" applyNumberFormat="1" applyFont="1" applyFill="1" applyBorder="1" applyAlignment="1" applyProtection="1">
      <alignment horizontal="center" wrapText="1"/>
      <protection locked="0"/>
    </xf>
    <xf numFmtId="0" fontId="31" fillId="13" borderId="61" xfId="0" applyFont="1" applyFill="1" applyBorder="1" applyAlignment="1"/>
    <xf numFmtId="0" fontId="0" fillId="0" borderId="61" xfId="0" applyBorder="1" applyAlignment="1">
      <alignment horizontal="left"/>
    </xf>
    <xf numFmtId="0" fontId="4" fillId="0" borderId="26" xfId="0" applyFont="1" applyBorder="1" applyAlignment="1" applyProtection="1">
      <alignment horizontal="center" vertical="center"/>
    </xf>
    <xf numFmtId="0" fontId="34" fillId="7" borderId="40" xfId="0" applyFont="1" applyFill="1" applyBorder="1" applyAlignment="1">
      <alignment horizontal="center"/>
    </xf>
    <xf numFmtId="0" fontId="34" fillId="7" borderId="41" xfId="0" applyFont="1" applyFill="1" applyBorder="1" applyAlignment="1">
      <alignment horizontal="center"/>
    </xf>
    <xf numFmtId="0" fontId="0" fillId="0" borderId="8" xfId="0" applyFont="1" applyBorder="1" applyAlignment="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24" fillId="0" borderId="4" xfId="0" applyFont="1" applyBorder="1" applyAlignment="1" applyProtection="1">
      <alignment horizontal="left" vertical="center"/>
    </xf>
    <xf numFmtId="0" fontId="0" fillId="0" borderId="8" xfId="0" applyBorder="1" applyAlignment="1"/>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0" fillId="0" borderId="61" xfId="0" applyBorder="1" applyAlignment="1">
      <alignment horizontal="left" vertical="center"/>
    </xf>
    <xf numFmtId="0" fontId="0" fillId="0" borderId="8" xfId="0" applyBorder="1" applyAlignment="1">
      <alignment horizontal="left" vertic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44" fontId="24" fillId="17" borderId="48" xfId="0" applyNumberFormat="1" applyFont="1" applyFill="1" applyBorder="1" applyAlignment="1" applyProtection="1">
      <alignment horizontal="right" vertical="distributed" wrapText="1"/>
      <protection locked="0"/>
    </xf>
    <xf numFmtId="44" fontId="24" fillId="17"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61" xfId="0" applyFont="1" applyBorder="1" applyAlignment="1">
      <alignment horizontal="left" vertical="center"/>
    </xf>
    <xf numFmtId="0" fontId="24" fillId="12" borderId="3" xfId="0" applyFont="1" applyFill="1" applyBorder="1" applyAlignment="1">
      <alignment horizontal="center" vertical="center" wrapText="1"/>
    </xf>
    <xf numFmtId="0" fontId="24" fillId="12" borderId="12" xfId="0" applyFont="1" applyFill="1" applyBorder="1" applyAlignment="1">
      <alignment horizontal="center" vertical="center" wrapText="1"/>
    </xf>
    <xf numFmtId="0" fontId="24" fillId="12" borderId="8" xfId="0" applyFont="1" applyFill="1" applyBorder="1" applyAlignment="1">
      <alignment horizontal="center" vertical="center" wrapText="1"/>
    </xf>
    <xf numFmtId="0" fontId="0" fillId="0" borderId="57" xfId="0" applyBorder="1"/>
    <xf numFmtId="0" fontId="0" fillId="0" borderId="58" xfId="0" applyBorder="1"/>
    <xf numFmtId="0" fontId="0" fillId="12" borderId="40" xfId="0" applyFill="1" applyBorder="1" applyAlignment="1">
      <alignment horizontal="center" vertical="center"/>
    </xf>
    <xf numFmtId="0" fontId="0" fillId="12" borderId="41" xfId="0" applyFill="1" applyBorder="1" applyAlignment="1">
      <alignment horizontal="center" vertical="center"/>
    </xf>
    <xf numFmtId="0" fontId="0" fillId="12" borderId="58" xfId="0" applyFill="1" applyBorder="1" applyAlignment="1">
      <alignment horizontal="center" vertical="center"/>
    </xf>
    <xf numFmtId="0" fontId="0" fillId="12" borderId="61" xfId="0" applyFill="1" applyBorder="1" applyAlignment="1">
      <alignment horizontal="center" vertical="center"/>
    </xf>
    <xf numFmtId="0" fontId="0" fillId="12" borderId="12" xfId="0" applyFill="1" applyBorder="1" applyAlignment="1">
      <alignment horizontal="center" vertical="center"/>
    </xf>
    <xf numFmtId="0" fontId="0" fillId="12" borderId="34" xfId="0" applyFill="1" applyBorder="1" applyAlignment="1">
      <alignment horizontal="center" vertical="center"/>
    </xf>
    <xf numFmtId="0" fontId="16" fillId="12" borderId="61" xfId="0" applyFont="1" applyFill="1" applyBorder="1" applyAlignment="1">
      <alignment horizontal="center"/>
    </xf>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0" fontId="16" fillId="12" borderId="3" xfId="0" applyFont="1" applyFill="1" applyBorder="1" applyAlignment="1">
      <alignment horizontal="center"/>
    </xf>
    <xf numFmtId="0" fontId="0" fillId="0" borderId="12" xfId="0" applyBorder="1" applyAlignment="1"/>
    <xf numFmtId="0" fontId="27" fillId="12" borderId="57" xfId="0" applyFont="1" applyFill="1" applyBorder="1" applyAlignment="1">
      <alignment horizontal="center" vertical="center"/>
    </xf>
    <xf numFmtId="0" fontId="0" fillId="0" borderId="58" xfId="0" applyBorder="1" applyAlignment="1">
      <alignment horizontal="center" vertical="center"/>
    </xf>
    <xf numFmtId="0" fontId="20" fillId="12" borderId="42" xfId="0" applyFont="1" applyFill="1" applyBorder="1" applyAlignment="1">
      <alignment horizontal="left" wrapText="1"/>
    </xf>
    <xf numFmtId="0" fontId="0" fillId="0" borderId="8" xfId="0" applyBorder="1" applyAlignment="1">
      <alignment vertical="center"/>
    </xf>
    <xf numFmtId="0" fontId="0" fillId="13" borderId="8" xfId="0" applyFill="1" applyBorder="1" applyAlignment="1">
      <alignment horizontal="right" vertical="center"/>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167" fontId="15" fillId="13" borderId="3" xfId="0" applyNumberFormat="1" applyFont="1" applyFill="1" applyBorder="1" applyAlignment="1" applyProtection="1">
      <alignment horizontal="right" vertical="center"/>
      <protection locked="0"/>
    </xf>
    <xf numFmtId="168" fontId="15" fillId="13" borderId="3" xfId="1" applyNumberFormat="1" applyFont="1" applyFill="1" applyBorder="1" applyAlignment="1" applyProtection="1">
      <alignment horizontal="right" vertical="center"/>
      <protection locked="0"/>
    </xf>
    <xf numFmtId="10" fontId="15" fillId="13" borderId="3" xfId="0" applyNumberFormat="1" applyFont="1" applyFill="1" applyBorder="1" applyAlignment="1" applyProtection="1">
      <alignment horizontal="right" vertical="center"/>
      <protection locked="0"/>
    </xf>
    <xf numFmtId="0" fontId="0" fillId="12" borderId="40" xfId="0" applyFill="1" applyBorder="1" applyAlignment="1">
      <alignment horizontal="left" vertical="center"/>
    </xf>
    <xf numFmtId="0" fontId="0" fillId="12" borderId="41" xfId="0" applyFill="1" applyBorder="1" applyAlignment="1">
      <alignment horizontal="left" vertical="center"/>
    </xf>
    <xf numFmtId="0" fontId="16" fillId="12" borderId="3" xfId="0" applyFont="1" applyFill="1" applyBorder="1" applyAlignment="1">
      <alignment horizontal="center" vertical="center"/>
    </xf>
    <xf numFmtId="0" fontId="23" fillId="0" borderId="12" xfId="0" applyFont="1" applyBorder="1" applyAlignment="1">
      <alignment horizontal="left"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0" fillId="0" borderId="7" xfId="0" applyBorder="1" applyAlignment="1">
      <alignment vertical="center"/>
    </xf>
    <xf numFmtId="0" fontId="0" fillId="16" borderId="29" xfId="0" applyFill="1" applyBorder="1" applyAlignment="1">
      <alignment vertical="center"/>
    </xf>
    <xf numFmtId="0" fontId="0" fillId="16" borderId="19" xfId="0" applyFill="1" applyBorder="1" applyAlignment="1">
      <alignment vertical="center"/>
    </xf>
    <xf numFmtId="10" fontId="21" fillId="16" borderId="46" xfId="0" applyNumberFormat="1" applyFont="1" applyFill="1" applyBorder="1" applyAlignment="1">
      <alignment horizontal="center" vertical="center"/>
    </xf>
    <xf numFmtId="0" fontId="22" fillId="12" borderId="57" xfId="0" applyFont="1" applyFill="1" applyBorder="1" applyAlignment="1">
      <alignment vertical="center"/>
    </xf>
    <xf numFmtId="0" fontId="0" fillId="12" borderId="58" xfId="0" applyFill="1" applyBorder="1" applyAlignment="1">
      <alignment vertical="center"/>
    </xf>
    <xf numFmtId="0" fontId="16" fillId="12" borderId="12" xfId="0" applyFont="1" applyFill="1" applyBorder="1" applyAlignment="1">
      <alignment horizontal="center"/>
    </xf>
    <xf numFmtId="0" fontId="16" fillId="12" borderId="8" xfId="0" applyFont="1" applyFill="1" applyBorder="1" applyAlignment="1">
      <alignment horizontal="center"/>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16" fillId="12" borderId="6" xfId="0" applyFont="1" applyFill="1" applyBorder="1" applyAlignment="1">
      <alignment horizontal="center"/>
    </xf>
    <xf numFmtId="0" fontId="16" fillId="12" borderId="2" xfId="0" applyFont="1" applyFill="1" applyBorder="1" applyAlignment="1">
      <alignment horizontal="center"/>
    </xf>
    <xf numFmtId="0" fontId="0" fillId="0" borderId="2" xfId="0" applyBorder="1" applyAlignment="1">
      <alignment horizontal="center"/>
    </xf>
    <xf numFmtId="0" fontId="16" fillId="12" borderId="12" xfId="0" applyFont="1" applyFill="1" applyBorder="1" applyAlignment="1">
      <alignment horizontal="center" vertical="center"/>
    </xf>
    <xf numFmtId="0" fontId="16" fillId="12" borderId="8" xfId="0" applyFont="1" applyFill="1" applyBorder="1" applyAlignment="1">
      <alignment horizontal="center"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44" fontId="0" fillId="17" borderId="48" xfId="0" applyNumberFormat="1" applyFill="1" applyBorder="1" applyAlignment="1">
      <alignment vertical="center"/>
    </xf>
    <xf numFmtId="0" fontId="0" fillId="17" borderId="36" xfId="0" applyFill="1" applyBorder="1" applyAlignment="1">
      <alignment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27" fillId="12" borderId="29" xfId="0" applyFont="1" applyFill="1" applyBorder="1" applyAlignment="1">
      <alignment vertical="center"/>
    </xf>
    <xf numFmtId="0" fontId="27" fillId="12" borderId="29" xfId="0" applyFont="1" applyFill="1" applyBorder="1" applyAlignment="1"/>
    <xf numFmtId="0" fontId="27" fillId="12" borderId="19" xfId="0" applyFont="1" applyFill="1" applyBorder="1" applyAlignment="1"/>
    <xf numFmtId="0" fontId="0" fillId="12" borderId="42" xfId="0" applyFill="1" applyBorder="1" applyAlignment="1">
      <alignment horizontal="center" vertical="center"/>
    </xf>
    <xf numFmtId="0" fontId="16" fillId="12" borderId="4" xfId="0" applyFont="1" applyFill="1" applyBorder="1" applyAlignment="1">
      <alignment horizontal="center" vertical="center"/>
    </xf>
    <xf numFmtId="0" fontId="0" fillId="0" borderId="5" xfId="0" applyBorder="1" applyAlignment="1">
      <alignment horizontal="center" vertical="center"/>
    </xf>
    <xf numFmtId="0" fontId="0" fillId="20" borderId="3"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8" xfId="0" applyFill="1" applyBorder="1" applyAlignment="1">
      <alignment horizontal="center" vertical="center" wrapText="1"/>
    </xf>
    <xf numFmtId="0" fontId="23" fillId="20" borderId="3" xfId="0" applyFont="1" applyFill="1" applyBorder="1" applyAlignment="1">
      <alignment horizontal="left" vertical="center"/>
    </xf>
    <xf numFmtId="0" fontId="0" fillId="20" borderId="12" xfId="0" applyFill="1" applyBorder="1" applyAlignment="1">
      <alignment vertical="center"/>
    </xf>
    <xf numFmtId="0" fontId="0" fillId="20" borderId="8" xfId="0" applyFill="1" applyBorder="1" applyAlignment="1">
      <alignment vertical="center"/>
    </xf>
    <xf numFmtId="10" fontId="23" fillId="20" borderId="3" xfId="0" applyNumberFormat="1" applyFont="1" applyFill="1" applyBorder="1" applyAlignment="1">
      <alignment horizontal="center" vertical="center"/>
    </xf>
    <xf numFmtId="10" fontId="23" fillId="20" borderId="8" xfId="0" applyNumberFormat="1" applyFont="1" applyFill="1" applyBorder="1" applyAlignment="1">
      <alignment vertical="center"/>
    </xf>
    <xf numFmtId="10" fontId="12" fillId="20" borderId="3" xfId="0" applyNumberFormat="1" applyFont="1" applyFill="1" applyBorder="1" applyAlignment="1">
      <alignment horizontal="center" vertical="center"/>
    </xf>
    <xf numFmtId="10" fontId="12" fillId="20" borderId="8" xfId="0" applyNumberFormat="1" applyFont="1" applyFill="1" applyBorder="1" applyAlignment="1">
      <alignment vertical="center"/>
    </xf>
    <xf numFmtId="0" fontId="27" fillId="12" borderId="19" xfId="0" applyFont="1" applyFill="1" applyBorder="1" applyAlignment="1">
      <alignment vertical="center"/>
    </xf>
    <xf numFmtId="10" fontId="18" fillId="12" borderId="46" xfId="0" applyNumberFormat="1" applyFont="1" applyFill="1" applyBorder="1" applyAlignment="1">
      <alignment horizontal="center" vertical="center"/>
    </xf>
    <xf numFmtId="10" fontId="16" fillId="13" borderId="3" xfId="0" applyNumberFormat="1" applyFont="1" applyFill="1" applyBorder="1" applyAlignment="1">
      <alignment horizontal="center" vertical="center"/>
    </xf>
    <xf numFmtId="10" fontId="16" fillId="13"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0" borderId="69" xfId="0" applyFont="1" applyFill="1" applyBorder="1" applyAlignment="1">
      <alignment horizontal="left" vertical="center"/>
    </xf>
    <xf numFmtId="0" fontId="0" fillId="20" borderId="11" xfId="0" applyFill="1" applyBorder="1" applyAlignment="1">
      <alignment vertical="center"/>
    </xf>
    <xf numFmtId="0" fontId="0" fillId="20" borderId="3" xfId="0" applyFill="1" applyBorder="1" applyAlignment="1">
      <alignment vertical="center"/>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Border="1" applyAlignment="1">
      <alignment horizontal="center" vertical="center"/>
    </xf>
    <xf numFmtId="0" fontId="0" fillId="0" borderId="8" xfId="0" applyFont="1" applyBorder="1" applyAlignment="1">
      <alignment horizontal="center" vertical="center"/>
    </xf>
    <xf numFmtId="0" fontId="0" fillId="0" borderId="8" xfId="0" applyFont="1" applyFill="1" applyBorder="1" applyAlignment="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0" fillId="0" borderId="0" xfId="0" applyFont="1" applyFill="1" applyBorder="1" applyAlignment="1">
      <alignment horizontal="center" vertical="center"/>
    </xf>
    <xf numFmtId="0" fontId="0" fillId="0" borderId="12" xfId="0" applyFont="1" applyBorder="1" applyAlignment="1">
      <alignment horizontal="center" vertical="center"/>
    </xf>
    <xf numFmtId="0" fontId="34" fillId="7" borderId="42" xfId="0" applyFont="1" applyFill="1" applyBorder="1" applyAlignment="1">
      <alignment horizontal="center"/>
    </xf>
    <xf numFmtId="0" fontId="34" fillId="7" borderId="52" xfId="0" applyFont="1" applyFill="1" applyBorder="1" applyAlignment="1">
      <alignment horizontal="center"/>
    </xf>
    <xf numFmtId="44" fontId="65" fillId="15" borderId="64" xfId="0" applyNumberFormat="1" applyFont="1" applyFill="1" applyBorder="1" applyAlignment="1">
      <alignment horizontal="center" vertical="center" wrapText="1"/>
    </xf>
    <xf numFmtId="44" fontId="65" fillId="15" borderId="65" xfId="0" applyNumberFormat="1" applyFont="1" applyFill="1" applyBorder="1" applyAlignment="1">
      <alignment horizontal="center" vertical="center" wrapText="1"/>
    </xf>
    <xf numFmtId="0" fontId="65" fillId="16" borderId="66" xfId="0" applyFont="1" applyFill="1" applyBorder="1" applyAlignment="1">
      <alignment horizontal="center" wrapText="1"/>
    </xf>
    <xf numFmtId="0" fontId="65" fillId="16" borderId="64" xfId="0" applyFont="1" applyFill="1" applyBorder="1" applyAlignment="1">
      <alignment horizontal="center" wrapText="1"/>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xf numFmtId="0" fontId="66" fillId="0" borderId="0" xfId="0" applyFont="1" applyAlignment="1">
      <alignment horizontal="justify" wrapText="1"/>
    </xf>
    <xf numFmtId="0" fontId="66" fillId="0" borderId="0" xfId="0" applyFont="1" applyAlignment="1">
      <alignment horizontal="justify"/>
    </xf>
    <xf numFmtId="0" fontId="66" fillId="0" borderId="0" xfId="0" applyFont="1" applyAlignment="1">
      <alignment horizontal="left"/>
    </xf>
    <xf numFmtId="0" fontId="65" fillId="16" borderId="54" xfId="0" applyFont="1" applyFill="1" applyBorder="1" applyAlignment="1">
      <alignment horizontal="center"/>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B1:P221"/>
  <sheetViews>
    <sheetView showGridLines="0" workbookViewId="0">
      <selection activeCell="H23" sqref="H23"/>
    </sheetView>
  </sheetViews>
  <sheetFormatPr defaultRowHeight="15"/>
  <cols>
    <col min="2" max="2" width="35.140625" style="128" customWidth="1"/>
    <col min="3" max="3" width="78.7109375" style="128" customWidth="1"/>
    <col min="4" max="4" width="35.85546875" style="128" hidden="1" customWidth="1"/>
    <col min="5" max="5" width="6.140625" style="128" bestFit="1" customWidth="1"/>
    <col min="6" max="6" width="7.42578125" style="128" customWidth="1"/>
    <col min="7" max="7" width="9.140625" hidden="1" customWidth="1"/>
    <col min="8" max="8" width="9.140625" customWidth="1"/>
  </cols>
  <sheetData>
    <row r="1" spans="2:16" ht="21">
      <c r="B1" s="333"/>
      <c r="C1" s="334" t="s">
        <v>222</v>
      </c>
      <c r="D1" s="335"/>
      <c r="E1" s="336"/>
      <c r="F1" s="336"/>
      <c r="G1" s="336"/>
      <c r="H1" s="337"/>
    </row>
    <row r="2" spans="2:16" ht="18.75">
      <c r="B2" s="333"/>
      <c r="C2" s="338" t="s">
        <v>226</v>
      </c>
      <c r="D2" s="335"/>
      <c r="E2" s="336"/>
      <c r="F2" s="336"/>
      <c r="G2" s="336"/>
      <c r="H2" s="337"/>
    </row>
    <row r="3" spans="2:16" ht="15.75">
      <c r="B3" s="333"/>
      <c r="C3" s="339" t="s">
        <v>223</v>
      </c>
      <c r="D3" s="335"/>
      <c r="E3" s="336"/>
      <c r="F3" s="336"/>
      <c r="G3" s="336"/>
      <c r="H3" s="337"/>
    </row>
    <row r="4" spans="2:16" ht="15.75">
      <c r="B4" s="333"/>
      <c r="C4" s="499" t="s">
        <v>377</v>
      </c>
      <c r="D4" s="335"/>
      <c r="E4" s="340"/>
      <c r="F4" s="340"/>
      <c r="G4" s="340"/>
      <c r="H4" s="337"/>
    </row>
    <row r="5" spans="2:16" ht="15" customHeight="1">
      <c r="B5" s="333"/>
      <c r="C5" s="509" t="s">
        <v>225</v>
      </c>
      <c r="D5" s="509"/>
      <c r="E5" s="509"/>
      <c r="F5" s="509"/>
      <c r="G5" s="341"/>
      <c r="H5" s="337"/>
    </row>
    <row r="6" spans="2:16" ht="48.75" customHeight="1">
      <c r="B6" s="333"/>
      <c r="C6" s="509"/>
      <c r="D6" s="509"/>
      <c r="E6" s="509"/>
      <c r="F6" s="509"/>
      <c r="G6" s="341"/>
      <c r="H6" s="337"/>
    </row>
    <row r="7" spans="2:16">
      <c r="B7" s="333"/>
      <c r="C7" s="333"/>
      <c r="D7" s="333"/>
      <c r="E7" s="333"/>
      <c r="F7" s="333"/>
      <c r="G7" s="337"/>
      <c r="H7" s="337"/>
    </row>
    <row r="8" spans="2:16" ht="18.75" customHeight="1">
      <c r="B8" s="353" t="s">
        <v>174</v>
      </c>
      <c r="C8" s="515" t="s">
        <v>353</v>
      </c>
      <c r="D8" s="516" t="s">
        <v>300</v>
      </c>
      <c r="E8" s="516"/>
      <c r="F8" s="516"/>
      <c r="G8" s="337"/>
      <c r="H8" s="337"/>
    </row>
    <row r="9" spans="2:16" ht="18.75" customHeight="1">
      <c r="B9" s="354" t="s">
        <v>175</v>
      </c>
      <c r="C9" s="515"/>
      <c r="D9" s="516"/>
      <c r="E9" s="516"/>
      <c r="F9" s="516"/>
      <c r="G9" s="337"/>
      <c r="H9" s="337"/>
    </row>
    <row r="10" spans="2:16" ht="18.75" customHeight="1">
      <c r="B10" s="354" t="s">
        <v>176</v>
      </c>
      <c r="C10" s="515"/>
      <c r="D10" s="516"/>
      <c r="E10" s="516"/>
      <c r="F10" s="516"/>
      <c r="G10" s="337"/>
      <c r="H10" s="337"/>
      <c r="I10" s="500" t="s">
        <v>356</v>
      </c>
      <c r="J10" s="501"/>
      <c r="K10" s="501"/>
      <c r="L10" s="501"/>
      <c r="M10" s="501"/>
      <c r="N10" s="501"/>
      <c r="O10" s="501"/>
      <c r="P10" s="501"/>
    </row>
    <row r="11" spans="2:16" ht="68.25" customHeight="1">
      <c r="B11" s="355" t="s">
        <v>177</v>
      </c>
      <c r="C11" s="515"/>
      <c r="D11" s="516"/>
      <c r="E11" s="516"/>
      <c r="F11" s="516"/>
      <c r="G11" s="337"/>
      <c r="H11" s="337"/>
      <c r="I11" s="501"/>
      <c r="J11" s="501"/>
      <c r="K11" s="501"/>
      <c r="L11" s="501"/>
      <c r="M11" s="501"/>
      <c r="N11" s="501"/>
      <c r="O11" s="501"/>
      <c r="P11" s="501"/>
    </row>
    <row r="12" spans="2:16">
      <c r="B12" s="355" t="s">
        <v>1</v>
      </c>
      <c r="C12" s="356" t="s">
        <v>378</v>
      </c>
      <c r="D12" s="356" t="str">
        <f t="shared" ref="D12:D13" si="0">C12</f>
        <v>23238.000399/2019-69</v>
      </c>
      <c r="E12" s="356"/>
      <c r="F12" s="356"/>
      <c r="G12" s="337"/>
      <c r="H12" s="337"/>
    </row>
    <row r="13" spans="2:16">
      <c r="B13" s="356" t="s">
        <v>2</v>
      </c>
      <c r="C13" s="357" t="s">
        <v>379</v>
      </c>
      <c r="D13" s="357" t="str">
        <f t="shared" si="0"/>
        <v>07/2019</v>
      </c>
      <c r="E13" s="357"/>
      <c r="F13" s="357"/>
      <c r="G13" s="337"/>
      <c r="H13" s="337"/>
    </row>
    <row r="14" spans="2:16">
      <c r="B14" s="356" t="s">
        <v>178</v>
      </c>
      <c r="C14" s="358">
        <f ca="1">NOW()</f>
        <v>43572.55049872685</v>
      </c>
      <c r="D14" s="358">
        <f ca="1">C14</f>
        <v>43572.55049872685</v>
      </c>
      <c r="E14" s="358"/>
      <c r="F14" s="358"/>
      <c r="G14" s="337"/>
      <c r="H14" s="337"/>
    </row>
    <row r="15" spans="2:16">
      <c r="B15" s="319" t="s">
        <v>179</v>
      </c>
      <c r="C15" s="324" t="s">
        <v>180</v>
      </c>
      <c r="D15" s="325" t="s">
        <v>180</v>
      </c>
      <c r="E15" s="319"/>
      <c r="F15" s="319"/>
    </row>
    <row r="16" spans="2:16">
      <c r="B16" s="319" t="s">
        <v>181</v>
      </c>
      <c r="C16" s="324" t="s">
        <v>182</v>
      </c>
      <c r="D16" s="325" t="s">
        <v>182</v>
      </c>
      <c r="E16" s="319"/>
      <c r="F16" s="319"/>
      <c r="I16" s="395"/>
      <c r="K16" s="502" t="s">
        <v>357</v>
      </c>
      <c r="L16" s="502"/>
      <c r="M16" s="502"/>
      <c r="N16" s="502"/>
    </row>
    <row r="17" spans="2:14">
      <c r="B17" s="319" t="s">
        <v>256</v>
      </c>
      <c r="C17" s="324" t="s">
        <v>259</v>
      </c>
      <c r="D17" s="325" t="s">
        <v>259</v>
      </c>
      <c r="E17" s="319"/>
      <c r="F17" s="319"/>
      <c r="I17" s="395"/>
      <c r="K17" s="502"/>
      <c r="L17" s="502"/>
      <c r="M17" s="502"/>
      <c r="N17" s="502"/>
    </row>
    <row r="18" spans="2:14">
      <c r="B18" s="319" t="s">
        <v>257</v>
      </c>
      <c r="C18" s="324" t="s">
        <v>260</v>
      </c>
      <c r="D18" s="325" t="s">
        <v>260</v>
      </c>
      <c r="E18" s="319"/>
      <c r="F18" s="319"/>
    </row>
    <row r="19" spans="2:14">
      <c r="B19" s="319" t="s">
        <v>258</v>
      </c>
      <c r="C19" s="324" t="s">
        <v>261</v>
      </c>
      <c r="D19" s="325" t="s">
        <v>261</v>
      </c>
      <c r="E19" s="319"/>
      <c r="F19" s="319"/>
    </row>
    <row r="20" spans="2:14">
      <c r="B20" s="508" t="s">
        <v>183</v>
      </c>
      <c r="C20" s="512" t="s">
        <v>372</v>
      </c>
      <c r="D20" s="513"/>
      <c r="E20" s="513"/>
      <c r="F20" s="514"/>
    </row>
    <row r="21" spans="2:14">
      <c r="B21" s="508"/>
      <c r="C21" s="324">
        <v>1</v>
      </c>
      <c r="D21" s="497">
        <v>1</v>
      </c>
      <c r="E21" s="498"/>
      <c r="F21" s="498"/>
      <c r="I21" s="396"/>
      <c r="K21" s="503" t="s">
        <v>358</v>
      </c>
      <c r="L21" s="503"/>
      <c r="M21" s="503"/>
      <c r="N21" s="503"/>
    </row>
    <row r="22" spans="2:14">
      <c r="B22" s="356" t="s">
        <v>185</v>
      </c>
      <c r="C22" s="363">
        <v>43332</v>
      </c>
      <c r="D22" s="363">
        <f>C22</f>
        <v>43332</v>
      </c>
      <c r="E22" s="363"/>
      <c r="F22" s="363"/>
      <c r="G22" s="337"/>
      <c r="H22" s="337"/>
      <c r="I22" s="396"/>
      <c r="K22" s="503"/>
      <c r="L22" s="503"/>
      <c r="M22" s="503"/>
      <c r="N22" s="503"/>
    </row>
    <row r="23" spans="2:14">
      <c r="B23" s="356" t="s">
        <v>186</v>
      </c>
      <c r="C23" s="356" t="str">
        <f>$C$4</f>
        <v>Campus Jaguari</v>
      </c>
      <c r="D23" s="356" t="str">
        <f t="shared" ref="D23:D29" si="1">C23</f>
        <v>Campus Jaguari</v>
      </c>
      <c r="E23" s="356"/>
      <c r="F23" s="356"/>
      <c r="G23" s="337"/>
      <c r="H23" s="337"/>
    </row>
    <row r="24" spans="2:14" ht="30">
      <c r="B24" s="364" t="s">
        <v>187</v>
      </c>
      <c r="C24" s="365" t="s">
        <v>349</v>
      </c>
      <c r="D24" s="365" t="s">
        <v>291</v>
      </c>
      <c r="E24" s="365"/>
      <c r="F24" s="365"/>
      <c r="G24" s="337"/>
      <c r="H24" s="337"/>
    </row>
    <row r="25" spans="2:14">
      <c r="B25" s="364" t="s">
        <v>200</v>
      </c>
      <c r="C25" s="366">
        <v>30</v>
      </c>
      <c r="D25" s="367">
        <v>30</v>
      </c>
      <c r="E25" s="367"/>
      <c r="F25" s="367"/>
      <c r="G25" s="337"/>
      <c r="H25" s="337"/>
      <c r="I25" s="397"/>
      <c r="K25" s="504" t="s">
        <v>362</v>
      </c>
      <c r="L25" s="504"/>
      <c r="M25" s="504"/>
      <c r="N25" s="504"/>
    </row>
    <row r="26" spans="2:14" ht="23.25">
      <c r="B26" s="356" t="s">
        <v>190</v>
      </c>
      <c r="C26" s="360" t="s">
        <v>352</v>
      </c>
      <c r="D26" s="360" t="str">
        <f t="shared" si="1"/>
        <v>SINDICATO EMPRESAS TRANSP PASS FRETAMENTO ESTADO DO RS</v>
      </c>
      <c r="E26" s="360"/>
      <c r="F26" s="360"/>
      <c r="G26" s="337"/>
      <c r="H26" s="337"/>
      <c r="I26" s="397"/>
      <c r="K26" s="504"/>
      <c r="L26" s="504"/>
      <c r="M26" s="504"/>
      <c r="N26" s="504"/>
    </row>
    <row r="27" spans="2:14">
      <c r="B27" s="356" t="s">
        <v>191</v>
      </c>
      <c r="C27" s="356" t="s">
        <v>289</v>
      </c>
      <c r="D27" s="356" t="str">
        <f t="shared" si="1"/>
        <v>95.122.545/0001-87</v>
      </c>
      <c r="E27" s="356"/>
      <c r="F27" s="356"/>
      <c r="G27" s="337"/>
      <c r="H27" s="337"/>
    </row>
    <row r="28" spans="2:14" ht="24.75">
      <c r="B28" s="356" t="s">
        <v>188</v>
      </c>
      <c r="C28" s="361" t="s">
        <v>350</v>
      </c>
      <c r="D28" s="361" t="str">
        <f t="shared" si="1"/>
        <v>SINDICATO TRAB TRANSP ROD INTERM INTERST TUR FRET DO RS</v>
      </c>
      <c r="E28" s="361"/>
      <c r="F28" s="361"/>
      <c r="G28" s="337"/>
      <c r="H28" s="337"/>
    </row>
    <row r="29" spans="2:14">
      <c r="B29" s="356" t="s">
        <v>189</v>
      </c>
      <c r="C29" s="356" t="s">
        <v>351</v>
      </c>
      <c r="D29" s="362" t="str">
        <f t="shared" si="1"/>
        <v>94.67.758/0001-90</v>
      </c>
      <c r="E29" s="362"/>
      <c r="F29" s="362"/>
      <c r="G29" s="337"/>
      <c r="H29" s="337"/>
    </row>
    <row r="30" spans="2:14" ht="30" customHeight="1">
      <c r="B30" s="368" t="s">
        <v>192</v>
      </c>
      <c r="C30" s="369">
        <v>2595.14</v>
      </c>
      <c r="D30" s="369">
        <v>2198.1799999999998</v>
      </c>
      <c r="E30" s="369"/>
      <c r="F30" s="369"/>
      <c r="G30" s="337"/>
      <c r="H30" s="337"/>
    </row>
    <row r="31" spans="2:14">
      <c r="B31" s="359" t="s">
        <v>296</v>
      </c>
      <c r="C31" s="380">
        <v>182.45</v>
      </c>
      <c r="D31" s="380">
        <v>170</v>
      </c>
      <c r="E31" s="359"/>
      <c r="F31" s="359"/>
      <c r="G31" s="337">
        <f>C31-(C31*(20/100))</f>
        <v>145.95999999999998</v>
      </c>
      <c r="H31" s="337"/>
    </row>
    <row r="32" spans="2:14">
      <c r="B32" s="356" t="s">
        <v>297</v>
      </c>
      <c r="C32" s="371">
        <v>0.2</v>
      </c>
      <c r="D32" s="371">
        <v>0.2</v>
      </c>
      <c r="E32" s="378"/>
      <c r="F32" s="378"/>
      <c r="G32" s="337"/>
      <c r="H32" s="337"/>
    </row>
    <row r="33" spans="2:10" s="317" customFormat="1">
      <c r="B33" s="356" t="s">
        <v>313</v>
      </c>
      <c r="C33" s="378">
        <v>118.47</v>
      </c>
      <c r="D33" s="378">
        <v>80</v>
      </c>
      <c r="E33" s="378"/>
      <c r="F33" s="378"/>
      <c r="G33" s="337"/>
      <c r="H33" s="337"/>
    </row>
    <row r="34" spans="2:10" s="317" customFormat="1">
      <c r="B34" s="359" t="s">
        <v>314</v>
      </c>
      <c r="C34" s="379">
        <v>10</v>
      </c>
      <c r="D34" s="379">
        <v>10</v>
      </c>
      <c r="E34" s="380"/>
      <c r="F34" s="380"/>
      <c r="G34" s="337"/>
      <c r="H34" s="337"/>
    </row>
    <row r="35" spans="2:10">
      <c r="B35" s="356" t="s">
        <v>292</v>
      </c>
      <c r="C35" s="370">
        <v>141.75</v>
      </c>
      <c r="D35" s="370">
        <v>124.75</v>
      </c>
      <c r="E35" s="370"/>
      <c r="F35" s="370"/>
      <c r="G35" s="337"/>
      <c r="H35" s="337"/>
    </row>
    <row r="36" spans="2:10" s="318" customFormat="1">
      <c r="B36" s="359" t="s">
        <v>359</v>
      </c>
      <c r="C36" s="421">
        <v>1</v>
      </c>
      <c r="D36" s="420"/>
      <c r="E36" s="420"/>
      <c r="F36" s="420"/>
      <c r="G36" s="337"/>
      <c r="H36" s="337"/>
    </row>
    <row r="37" spans="2:10">
      <c r="B37" s="356" t="s">
        <v>360</v>
      </c>
      <c r="C37" s="419">
        <v>1</v>
      </c>
      <c r="D37" s="356">
        <v>1</v>
      </c>
      <c r="E37" s="356"/>
      <c r="F37" s="356"/>
      <c r="G37" s="337"/>
      <c r="H37" s="337"/>
    </row>
    <row r="38" spans="2:10">
      <c r="B38" s="356" t="s">
        <v>199</v>
      </c>
      <c r="C38" s="356">
        <v>1</v>
      </c>
      <c r="D38" s="356">
        <v>1</v>
      </c>
      <c r="E38" s="356"/>
      <c r="F38" s="356"/>
      <c r="G38" s="337"/>
      <c r="H38" s="337"/>
    </row>
    <row r="39" spans="2:10" ht="60">
      <c r="B39" s="356" t="s">
        <v>202</v>
      </c>
      <c r="C39" s="368" t="s">
        <v>353</v>
      </c>
      <c r="D39" s="356" t="s">
        <v>290</v>
      </c>
      <c r="E39" s="356"/>
      <c r="F39" s="356"/>
      <c r="G39" s="337"/>
      <c r="H39" s="337"/>
    </row>
    <row r="40" spans="2:10">
      <c r="B40" s="356" t="s">
        <v>203</v>
      </c>
      <c r="C40" s="357" t="s">
        <v>354</v>
      </c>
      <c r="D40" s="363" t="str">
        <f>C40</f>
        <v>dia 01 - janeiro</v>
      </c>
      <c r="E40" s="363"/>
      <c r="F40" s="363"/>
      <c r="G40" s="337"/>
      <c r="H40" s="337"/>
    </row>
    <row r="41" spans="2:10">
      <c r="B41" s="356" t="s">
        <v>206</v>
      </c>
      <c r="C41" s="356">
        <v>44</v>
      </c>
      <c r="D41" s="356">
        <v>40</v>
      </c>
      <c r="E41" s="356"/>
      <c r="F41" s="356"/>
      <c r="G41" s="337"/>
      <c r="H41" s="337"/>
    </row>
    <row r="42" spans="2:10">
      <c r="B42" s="356" t="s">
        <v>207</v>
      </c>
      <c r="C42" s="356">
        <v>220</v>
      </c>
      <c r="D42" s="356">
        <v>200</v>
      </c>
      <c r="E42" s="356"/>
      <c r="F42" s="356"/>
      <c r="G42" s="337"/>
      <c r="H42" s="337"/>
    </row>
    <row r="43" spans="2:10">
      <c r="B43" s="510" t="s">
        <v>31</v>
      </c>
      <c r="C43" s="507" t="s">
        <v>216</v>
      </c>
      <c r="D43" s="507"/>
      <c r="E43" s="507"/>
      <c r="F43" s="507"/>
      <c r="G43" s="381"/>
      <c r="H43" s="381"/>
    </row>
    <row r="44" spans="2:10">
      <c r="B44" s="510"/>
      <c r="C44" s="329">
        <v>2</v>
      </c>
      <c r="D44" s="329">
        <v>2</v>
      </c>
      <c r="E44" s="329">
        <f>C44</f>
        <v>2</v>
      </c>
      <c r="F44" s="329">
        <f>D44</f>
        <v>2</v>
      </c>
      <c r="G44" s="381"/>
      <c r="H44" s="381"/>
    </row>
    <row r="45" spans="2:10">
      <c r="B45" s="511" t="s">
        <v>32</v>
      </c>
      <c r="C45" s="507" t="s">
        <v>209</v>
      </c>
      <c r="D45" s="507"/>
      <c r="E45" s="507"/>
      <c r="F45" s="507"/>
      <c r="G45" s="381"/>
      <c r="H45" s="381"/>
    </row>
    <row r="46" spans="2:10">
      <c r="B46" s="511"/>
      <c r="C46" s="382">
        <v>0</v>
      </c>
      <c r="D46" s="382">
        <f>C46</f>
        <v>0</v>
      </c>
      <c r="E46" s="382"/>
      <c r="F46" s="382"/>
      <c r="G46" s="381"/>
      <c r="H46" s="381"/>
    </row>
    <row r="47" spans="2:10" hidden="1">
      <c r="B47" s="342" t="s">
        <v>211</v>
      </c>
      <c r="C47" s="342">
        <v>0</v>
      </c>
      <c r="D47" s="342">
        <v>0</v>
      </c>
      <c r="E47" s="342"/>
      <c r="F47" s="342"/>
      <c r="G47" s="337"/>
      <c r="H47" s="337"/>
    </row>
    <row r="48" spans="2:10">
      <c r="B48" s="356" t="s">
        <v>264</v>
      </c>
      <c r="C48" s="356">
        <v>22</v>
      </c>
      <c r="D48" s="356">
        <v>20</v>
      </c>
      <c r="E48" s="356"/>
      <c r="F48" s="356"/>
      <c r="G48" s="337"/>
      <c r="H48" s="337"/>
      <c r="J48" s="283"/>
    </row>
    <row r="49" spans="2:8" hidden="1">
      <c r="B49" s="342" t="s">
        <v>212</v>
      </c>
      <c r="C49" s="342">
        <v>0</v>
      </c>
      <c r="D49" s="342">
        <f>(D47/52.5*C4885)-D47</f>
        <v>0</v>
      </c>
      <c r="E49" s="342"/>
      <c r="F49" s="343"/>
      <c r="G49" s="337"/>
      <c r="H49" s="337"/>
    </row>
    <row r="50" spans="2:8" s="318" customFormat="1">
      <c r="B50" s="319" t="s">
        <v>347</v>
      </c>
      <c r="C50" s="328">
        <v>2</v>
      </c>
      <c r="D50" s="329"/>
      <c r="E50" s="329"/>
      <c r="F50" s="330"/>
    </row>
    <row r="51" spans="2:8">
      <c r="B51" s="319" t="s">
        <v>348</v>
      </c>
      <c r="C51" s="327">
        <v>0.03</v>
      </c>
      <c r="D51" s="331">
        <f>C51*C50</f>
        <v>0.06</v>
      </c>
      <c r="E51" s="332"/>
      <c r="F51" s="332"/>
    </row>
    <row r="52" spans="2:8">
      <c r="B52" s="329" t="s">
        <v>213</v>
      </c>
      <c r="C52" s="329">
        <v>2</v>
      </c>
      <c r="D52" s="329">
        <v>0</v>
      </c>
      <c r="E52" s="329"/>
      <c r="F52" s="329"/>
    </row>
    <row r="53" spans="2:8">
      <c r="B53" s="329" t="s">
        <v>42</v>
      </c>
      <c r="C53" s="389">
        <v>4</v>
      </c>
      <c r="D53" s="389">
        <v>0</v>
      </c>
      <c r="E53" s="389"/>
      <c r="F53" s="389"/>
    </row>
    <row r="54" spans="2:8" s="318" customFormat="1">
      <c r="B54" s="329" t="s">
        <v>363</v>
      </c>
      <c r="C54" s="389">
        <v>20</v>
      </c>
      <c r="D54" s="389"/>
      <c r="E54" s="389"/>
      <c r="F54" s="389"/>
    </row>
    <row r="55" spans="2:8">
      <c r="B55" s="356" t="s">
        <v>345</v>
      </c>
      <c r="C55" s="370">
        <v>22</v>
      </c>
      <c r="D55" s="370">
        <v>19.2</v>
      </c>
      <c r="E55" s="370"/>
      <c r="F55" s="370"/>
    </row>
    <row r="56" spans="2:8">
      <c r="B56" s="373" t="s">
        <v>346</v>
      </c>
      <c r="C56" s="377">
        <v>0.2</v>
      </c>
      <c r="D56" s="377">
        <f>C56</f>
        <v>0.2</v>
      </c>
      <c r="E56" s="377"/>
      <c r="F56" s="377"/>
    </row>
    <row r="57" spans="2:8">
      <c r="B57" s="508" t="s">
        <v>215</v>
      </c>
      <c r="C57" s="507" t="s">
        <v>216</v>
      </c>
      <c r="D57" s="507"/>
      <c r="E57" s="507"/>
      <c r="F57" s="507"/>
      <c r="G57" s="381"/>
      <c r="H57" s="381"/>
    </row>
    <row r="58" spans="2:8">
      <c r="B58" s="508"/>
      <c r="C58" s="329">
        <v>2</v>
      </c>
      <c r="D58" s="329">
        <v>2</v>
      </c>
      <c r="E58" s="329">
        <v>2</v>
      </c>
      <c r="F58" s="329">
        <v>2</v>
      </c>
      <c r="G58" s="381"/>
      <c r="H58" s="381"/>
    </row>
    <row r="59" spans="2:8">
      <c r="B59" s="508" t="s">
        <v>217</v>
      </c>
      <c r="C59" s="507" t="s">
        <v>216</v>
      </c>
      <c r="D59" s="507"/>
      <c r="E59" s="507"/>
      <c r="F59" s="507"/>
      <c r="G59" s="381"/>
      <c r="H59" s="381"/>
    </row>
    <row r="60" spans="2:8">
      <c r="B60" s="508"/>
      <c r="C60" s="329">
        <v>2</v>
      </c>
      <c r="D60" s="329">
        <v>2</v>
      </c>
      <c r="E60" s="329">
        <v>2</v>
      </c>
      <c r="F60" s="329">
        <v>2</v>
      </c>
      <c r="G60" s="381"/>
      <c r="H60" s="381"/>
    </row>
    <row r="61" spans="2:8" s="326" customFormat="1">
      <c r="B61" s="319" t="s">
        <v>218</v>
      </c>
      <c r="C61" s="327">
        <v>0.06</v>
      </c>
      <c r="D61" s="327">
        <v>0.03</v>
      </c>
      <c r="E61" s="327"/>
      <c r="F61" s="327"/>
    </row>
    <row r="62" spans="2:8" s="326" customFormat="1">
      <c r="B62" s="319" t="s">
        <v>219</v>
      </c>
      <c r="C62" s="327">
        <v>6.7900000000000002E-2</v>
      </c>
      <c r="D62" s="327">
        <v>0.03</v>
      </c>
      <c r="E62" s="327"/>
      <c r="F62" s="327"/>
    </row>
    <row r="63" spans="2:8" s="326" customFormat="1">
      <c r="B63" s="359" t="s">
        <v>220</v>
      </c>
      <c r="C63" s="418">
        <v>0.05</v>
      </c>
      <c r="D63" s="390">
        <f>C63</f>
        <v>0.05</v>
      </c>
      <c r="E63" s="390"/>
      <c r="F63" s="390"/>
      <c r="G63" s="344"/>
      <c r="H63" s="344"/>
    </row>
    <row r="64" spans="2:8" s="318" customFormat="1">
      <c r="B64" s="356"/>
      <c r="C64" s="371"/>
      <c r="D64" s="372"/>
      <c r="E64" s="372"/>
      <c r="F64" s="372"/>
      <c r="G64" s="337"/>
      <c r="H64" s="337"/>
    </row>
    <row r="65" spans="2:8" s="318" customFormat="1">
      <c r="B65" s="359" t="s">
        <v>317</v>
      </c>
      <c r="C65" s="379">
        <v>10</v>
      </c>
      <c r="D65" s="390"/>
      <c r="E65" s="390"/>
      <c r="F65" s="390"/>
      <c r="G65" s="337"/>
      <c r="H65" s="337"/>
    </row>
    <row r="66" spans="2:8" s="318" customFormat="1">
      <c r="B66" s="359" t="s">
        <v>315</v>
      </c>
      <c r="C66" s="379">
        <v>10</v>
      </c>
      <c r="D66" s="390"/>
      <c r="E66" s="390"/>
      <c r="F66" s="390"/>
      <c r="G66" s="337"/>
      <c r="H66" s="337"/>
    </row>
    <row r="67" spans="2:8" s="318" customFormat="1">
      <c r="B67" s="391" t="s">
        <v>316</v>
      </c>
      <c r="C67" s="392">
        <v>10</v>
      </c>
      <c r="D67" s="393"/>
      <c r="E67" s="393"/>
      <c r="F67" s="393"/>
      <c r="G67" s="337"/>
      <c r="H67" s="337"/>
    </row>
    <row r="68" spans="2:8" s="318" customFormat="1" ht="60">
      <c r="B68" s="394" t="s">
        <v>322</v>
      </c>
      <c r="C68" s="392">
        <v>10</v>
      </c>
      <c r="D68" s="393"/>
      <c r="E68" s="393"/>
      <c r="F68" s="393"/>
      <c r="G68" s="337"/>
      <c r="H68" s="337"/>
    </row>
    <row r="69" spans="2:8" s="318" customFormat="1" ht="60">
      <c r="B69" s="394" t="s">
        <v>332</v>
      </c>
      <c r="C69" s="392">
        <v>10</v>
      </c>
      <c r="D69" s="393"/>
      <c r="E69" s="393"/>
      <c r="F69" s="393"/>
      <c r="G69" s="337"/>
      <c r="H69" s="337"/>
    </row>
    <row r="70" spans="2:8" s="318" customFormat="1" ht="60">
      <c r="B70" s="394" t="s">
        <v>333</v>
      </c>
      <c r="C70" s="392">
        <v>10</v>
      </c>
      <c r="D70" s="393"/>
      <c r="E70" s="393"/>
      <c r="F70" s="393"/>
      <c r="G70" s="337"/>
      <c r="H70" s="337"/>
    </row>
    <row r="71" spans="2:8" s="318" customFormat="1" ht="60">
      <c r="B71" s="394" t="s">
        <v>336</v>
      </c>
      <c r="C71" s="392">
        <v>4</v>
      </c>
      <c r="D71" s="393"/>
      <c r="E71" s="393"/>
      <c r="F71" s="393"/>
      <c r="G71" s="337"/>
      <c r="H71" s="337"/>
    </row>
    <row r="72" spans="2:8" s="318" customFormat="1" ht="60">
      <c r="B72" s="394" t="s">
        <v>337</v>
      </c>
      <c r="C72" s="392">
        <v>10</v>
      </c>
      <c r="D72" s="393"/>
      <c r="E72" s="393"/>
      <c r="F72" s="393"/>
      <c r="G72" s="337"/>
      <c r="H72" s="337"/>
    </row>
    <row r="73" spans="2:8" s="318" customFormat="1">
      <c r="B73" s="376"/>
      <c r="C73" s="374"/>
      <c r="D73" s="375"/>
      <c r="E73" s="375"/>
      <c r="F73" s="375"/>
      <c r="G73" s="337"/>
      <c r="H73" s="337"/>
    </row>
    <row r="74" spans="2:8" s="318" customFormat="1">
      <c r="B74" s="376"/>
      <c r="C74" s="374"/>
      <c r="D74" s="375"/>
      <c r="E74" s="375"/>
      <c r="F74" s="375"/>
      <c r="G74" s="337"/>
      <c r="H74" s="337"/>
    </row>
    <row r="75" spans="2:8">
      <c r="B75" s="356"/>
      <c r="C75" s="371"/>
      <c r="D75" s="372"/>
      <c r="E75" s="372"/>
      <c r="F75" s="372"/>
      <c r="G75" s="337"/>
      <c r="H75" s="337"/>
    </row>
    <row r="76" spans="2:8" ht="15" customHeight="1">
      <c r="B76" s="518" t="s">
        <v>308</v>
      </c>
      <c r="C76" s="519"/>
      <c r="D76" s="519"/>
      <c r="E76" s="519"/>
      <c r="F76" s="520"/>
      <c r="G76" s="337"/>
      <c r="H76" s="337"/>
    </row>
    <row r="77" spans="2:8" ht="15" customHeight="1">
      <c r="B77" s="521"/>
      <c r="C77" s="522"/>
      <c r="D77" s="522"/>
      <c r="E77" s="522"/>
      <c r="F77" s="523"/>
      <c r="G77" s="337"/>
      <c r="H77" s="337"/>
    </row>
    <row r="78" spans="2:8" ht="15" customHeight="1">
      <c r="B78" s="521"/>
      <c r="C78" s="522"/>
      <c r="D78" s="522"/>
      <c r="E78" s="522"/>
      <c r="F78" s="523"/>
      <c r="G78" s="337"/>
      <c r="H78" s="337"/>
    </row>
    <row r="79" spans="2:8" ht="15" customHeight="1">
      <c r="B79" s="524"/>
      <c r="C79" s="525"/>
      <c r="D79" s="525"/>
      <c r="E79" s="525"/>
      <c r="F79" s="526"/>
      <c r="G79" s="337"/>
      <c r="H79" s="337"/>
    </row>
    <row r="80" spans="2:8" s="318" customFormat="1" ht="15" customHeight="1">
      <c r="B80" s="345"/>
      <c r="C80" s="346"/>
      <c r="D80" s="346"/>
      <c r="E80" s="346"/>
      <c r="F80" s="347"/>
      <c r="G80" s="337"/>
      <c r="H80" s="337"/>
    </row>
    <row r="81" spans="2:9" s="318" customFormat="1" ht="15" customHeight="1">
      <c r="B81" s="345" t="s">
        <v>302</v>
      </c>
      <c r="C81" s="346" t="s">
        <v>303</v>
      </c>
      <c r="D81" s="346"/>
      <c r="E81" s="546" t="s">
        <v>304</v>
      </c>
      <c r="F81" s="547"/>
      <c r="G81" s="337"/>
      <c r="H81" s="337"/>
    </row>
    <row r="82" spans="2:9" ht="30" customHeight="1">
      <c r="B82" s="388" t="s">
        <v>376</v>
      </c>
      <c r="C82" s="527" t="s">
        <v>292</v>
      </c>
      <c r="D82" s="528"/>
      <c r="E82" s="529">
        <f t="shared" ref="E82" si="2">$C$35</f>
        <v>141.75</v>
      </c>
      <c r="F82" s="530"/>
      <c r="G82" s="348">
        <f>E82-E83</f>
        <v>136</v>
      </c>
      <c r="H82" s="337"/>
    </row>
    <row r="83" spans="2:9" s="318" customFormat="1" ht="30" customHeight="1">
      <c r="B83" s="383" t="s">
        <v>376</v>
      </c>
      <c r="C83" s="384" t="s">
        <v>375</v>
      </c>
      <c r="D83" s="385"/>
      <c r="E83" s="529">
        <v>5.75</v>
      </c>
      <c r="F83" s="530"/>
      <c r="G83" s="337"/>
      <c r="H83" s="337"/>
    </row>
    <row r="84" spans="2:9" s="318" customFormat="1" ht="30" customHeight="1">
      <c r="B84" s="383" t="s">
        <v>306</v>
      </c>
      <c r="C84" s="384" t="s">
        <v>305</v>
      </c>
      <c r="D84" s="385"/>
      <c r="E84" s="529">
        <f t="shared" ref="E84" si="3">$C$55</f>
        <v>22</v>
      </c>
      <c r="F84" s="530"/>
      <c r="G84" s="337"/>
      <c r="H84" s="337"/>
    </row>
    <row r="85" spans="2:9" s="318" customFormat="1" ht="30" customHeight="1">
      <c r="B85" s="383" t="s">
        <v>306</v>
      </c>
      <c r="C85" s="384" t="s">
        <v>307</v>
      </c>
      <c r="D85" s="385"/>
      <c r="E85" s="527">
        <v>0.2</v>
      </c>
      <c r="F85" s="528"/>
      <c r="G85" s="337"/>
      <c r="H85" s="337"/>
    </row>
    <row r="86" spans="2:9" s="318" customFormat="1" ht="30" customHeight="1">
      <c r="B86" s="383" t="s">
        <v>306</v>
      </c>
      <c r="C86" s="384" t="s">
        <v>310</v>
      </c>
      <c r="D86" s="385"/>
      <c r="E86" s="529">
        <v>14.2</v>
      </c>
      <c r="F86" s="530"/>
      <c r="G86" s="337"/>
      <c r="H86" s="337"/>
    </row>
    <row r="87" spans="2:9" s="318" customFormat="1" ht="30" customHeight="1">
      <c r="B87" s="383" t="s">
        <v>306</v>
      </c>
      <c r="C87" s="384" t="s">
        <v>311</v>
      </c>
      <c r="D87" s="385"/>
      <c r="E87" s="529">
        <v>23.1</v>
      </c>
      <c r="F87" s="530"/>
      <c r="G87" s="337"/>
      <c r="H87" s="337"/>
    </row>
    <row r="88" spans="2:9" s="318" customFormat="1" ht="30" customHeight="1">
      <c r="B88" s="383" t="s">
        <v>306</v>
      </c>
      <c r="C88" s="384" t="s">
        <v>312</v>
      </c>
      <c r="D88" s="385"/>
      <c r="E88" s="529">
        <v>23.1</v>
      </c>
      <c r="F88" s="530"/>
      <c r="G88" s="337"/>
      <c r="H88" s="337"/>
    </row>
    <row r="89" spans="2:9" s="318" customFormat="1" ht="30" customHeight="1">
      <c r="B89" s="383"/>
      <c r="C89" s="384"/>
      <c r="D89" s="385"/>
      <c r="E89" s="386"/>
      <c r="F89" s="387"/>
      <c r="G89" s="337"/>
      <c r="H89" s="337"/>
    </row>
    <row r="90" spans="2:9" s="318" customFormat="1" ht="30" customHeight="1">
      <c r="B90" s="505" t="s">
        <v>323</v>
      </c>
      <c r="C90" s="506"/>
      <c r="D90" s="385"/>
      <c r="E90" s="386"/>
      <c r="F90" s="387"/>
      <c r="G90" s="337"/>
      <c r="H90" s="337"/>
    </row>
    <row r="91" spans="2:9" s="318" customFormat="1" ht="30" customHeight="1">
      <c r="B91" s="505" t="s">
        <v>328</v>
      </c>
      <c r="C91" s="506"/>
      <c r="D91" s="385"/>
      <c r="E91" s="529">
        <f>C30/C42</f>
        <v>11.796090909090909</v>
      </c>
      <c r="F91" s="530"/>
      <c r="G91" s="337"/>
      <c r="H91" s="337"/>
    </row>
    <row r="92" spans="2:9">
      <c r="B92" s="535"/>
      <c r="C92" s="531"/>
      <c r="D92" s="532"/>
      <c r="E92" s="349"/>
      <c r="F92" s="350"/>
      <c r="G92" s="337"/>
      <c r="H92" s="337"/>
    </row>
    <row r="93" spans="2:9" ht="27.75" customHeight="1">
      <c r="B93" s="536"/>
      <c r="C93" s="533"/>
      <c r="D93" s="534"/>
      <c r="E93" s="351"/>
      <c r="F93" s="352"/>
      <c r="G93" s="337"/>
      <c r="H93" s="337"/>
      <c r="I93" s="281"/>
    </row>
    <row r="94" spans="2:9" ht="44.25" customHeight="1">
      <c r="B94" s="537"/>
      <c r="C94" s="538"/>
      <c r="D94" s="538"/>
      <c r="E94" s="538"/>
      <c r="F94" s="539"/>
      <c r="G94" s="337"/>
      <c r="H94" s="337"/>
    </row>
    <row r="95" spans="2:9">
      <c r="B95" s="540"/>
      <c r="C95" s="541"/>
      <c r="D95" s="541"/>
      <c r="E95" s="541"/>
      <c r="F95" s="542"/>
      <c r="G95" s="337"/>
      <c r="H95" s="337"/>
    </row>
    <row r="96" spans="2:9">
      <c r="B96" s="540"/>
      <c r="C96" s="541"/>
      <c r="D96" s="541"/>
      <c r="E96" s="541"/>
      <c r="F96" s="542"/>
      <c r="G96" s="337"/>
      <c r="H96" s="337"/>
    </row>
    <row r="97" spans="2:8">
      <c r="B97" s="540"/>
      <c r="C97" s="541"/>
      <c r="D97" s="541"/>
      <c r="E97" s="541"/>
      <c r="F97" s="542"/>
      <c r="G97" s="337"/>
      <c r="H97" s="337"/>
    </row>
    <row r="98" spans="2:8">
      <c r="B98" s="540"/>
      <c r="C98" s="541"/>
      <c r="D98" s="541"/>
      <c r="E98" s="541"/>
      <c r="F98" s="542"/>
      <c r="G98" s="337"/>
      <c r="H98" s="337"/>
    </row>
    <row r="99" spans="2:8">
      <c r="B99" s="540"/>
      <c r="C99" s="541"/>
      <c r="D99" s="541"/>
      <c r="E99" s="541"/>
      <c r="F99" s="542"/>
      <c r="G99" s="337"/>
      <c r="H99" s="337"/>
    </row>
    <row r="100" spans="2:8">
      <c r="B100" s="540"/>
      <c r="C100" s="541"/>
      <c r="D100" s="541"/>
      <c r="E100" s="541"/>
      <c r="F100" s="542"/>
      <c r="G100" s="337"/>
      <c r="H100" s="337"/>
    </row>
    <row r="101" spans="2:8">
      <c r="B101" s="543"/>
      <c r="C101" s="544"/>
      <c r="D101" s="544"/>
      <c r="E101" s="544"/>
      <c r="F101" s="545"/>
      <c r="G101" s="337"/>
      <c r="H101" s="337"/>
    </row>
    <row r="102" spans="2:8">
      <c r="B102" s="333"/>
      <c r="C102" s="333"/>
      <c r="D102" s="333"/>
      <c r="E102" s="333"/>
      <c r="F102" s="333"/>
      <c r="G102" s="337"/>
      <c r="H102" s="337"/>
    </row>
    <row r="103" spans="2:8">
      <c r="B103" s="333"/>
      <c r="C103" s="333"/>
      <c r="D103" s="333"/>
      <c r="E103" s="333"/>
      <c r="F103" s="333"/>
      <c r="G103" s="337"/>
      <c r="H103" s="337"/>
    </row>
    <row r="105" spans="2:8" ht="15" customHeight="1">
      <c r="B105" s="517"/>
      <c r="C105" s="517"/>
      <c r="D105" s="517"/>
      <c r="E105" s="517"/>
      <c r="F105" s="517"/>
    </row>
    <row r="106" spans="2:8">
      <c r="B106" s="517"/>
      <c r="C106" s="517"/>
      <c r="D106" s="517"/>
      <c r="E106" s="517"/>
      <c r="F106" s="517"/>
    </row>
    <row r="107" spans="2:8">
      <c r="B107" s="517"/>
      <c r="C107" s="517"/>
      <c r="D107" s="517"/>
      <c r="E107" s="517"/>
      <c r="F107" s="517"/>
    </row>
    <row r="218" spans="3:5">
      <c r="C218" s="315"/>
      <c r="D218" s="315"/>
      <c r="E218" s="315"/>
    </row>
    <row r="219" spans="3:5">
      <c r="C219" s="315"/>
      <c r="D219" s="315"/>
      <c r="E219" s="315"/>
    </row>
    <row r="220" spans="3:5">
      <c r="C220" s="315"/>
      <c r="D220" s="316">
        <f>C92</f>
        <v>0</v>
      </c>
      <c r="E220" s="316">
        <f>E92</f>
        <v>0</v>
      </c>
    </row>
    <row r="221" spans="3:5">
      <c r="C221" s="315"/>
      <c r="D221" s="315"/>
      <c r="E221" s="315"/>
    </row>
  </sheetData>
  <mergeCells count="36">
    <mergeCell ref="B105:F107"/>
    <mergeCell ref="B76:F79"/>
    <mergeCell ref="C82:D82"/>
    <mergeCell ref="E82:F82"/>
    <mergeCell ref="C92:D93"/>
    <mergeCell ref="B92:B93"/>
    <mergeCell ref="B94:F101"/>
    <mergeCell ref="E81:F81"/>
    <mergeCell ref="E83:F83"/>
    <mergeCell ref="E84:F84"/>
    <mergeCell ref="E85:F85"/>
    <mergeCell ref="E86:F86"/>
    <mergeCell ref="E87:F87"/>
    <mergeCell ref="E88:F88"/>
    <mergeCell ref="E91:F91"/>
    <mergeCell ref="B90:C90"/>
    <mergeCell ref="C5:F6"/>
    <mergeCell ref="B43:B44"/>
    <mergeCell ref="C43:F43"/>
    <mergeCell ref="B45:B46"/>
    <mergeCell ref="C45:F45"/>
    <mergeCell ref="B20:B21"/>
    <mergeCell ref="C20:F20"/>
    <mergeCell ref="C8:C11"/>
    <mergeCell ref="D8:D11"/>
    <mergeCell ref="E8:E11"/>
    <mergeCell ref="F8:F11"/>
    <mergeCell ref="I10:P11"/>
    <mergeCell ref="K16:N17"/>
    <mergeCell ref="K21:N22"/>
    <mergeCell ref="K25:N26"/>
    <mergeCell ref="B91:C91"/>
    <mergeCell ref="C59:F59"/>
    <mergeCell ref="B59:B60"/>
    <mergeCell ref="B57:B58"/>
    <mergeCell ref="C57:F57"/>
  </mergeCells>
  <printOptions horizontalCentered="1" verticalCentered="1"/>
  <pageMargins left="0" right="0" top="0" bottom="0" header="0" footer="0"/>
  <pageSetup paperSize="9" scale="7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B1:J27"/>
  <sheetViews>
    <sheetView showGridLines="0" topLeftCell="A10" zoomScaleNormal="100" workbookViewId="0">
      <selection activeCell="E11" sqref="E11"/>
    </sheetView>
  </sheetViews>
  <sheetFormatPr defaultRowHeight="15"/>
  <cols>
    <col min="1" max="1" width="1" style="91" customWidth="1"/>
    <col min="2" max="2" width="39.85546875" style="91" customWidth="1"/>
    <col min="3" max="3" width="11.85546875" style="91" customWidth="1"/>
    <col min="4" max="4" width="14.85546875" style="91" bestFit="1" customWidth="1"/>
    <col min="5" max="5" width="11.85546875" style="91" customWidth="1"/>
    <col min="6" max="6" width="15" style="94" bestFit="1" customWidth="1"/>
    <col min="7" max="7" width="13" style="94" bestFit="1" customWidth="1"/>
    <col min="8" max="8" width="24" style="91" customWidth="1"/>
    <col min="9" max="11" width="15.7109375" style="91" customWidth="1"/>
    <col min="12" max="256" width="9.140625" style="91"/>
    <col min="257" max="257" width="1" style="91" customWidth="1"/>
    <col min="258" max="258" width="65.5703125" style="91" customWidth="1"/>
    <col min="259" max="259" width="9" style="91" customWidth="1"/>
    <col min="260" max="260" width="12" style="91" customWidth="1"/>
    <col min="261" max="261" width="5.5703125" style="91" customWidth="1"/>
    <col min="262" max="262" width="11.140625" style="91" customWidth="1"/>
    <col min="263" max="263" width="8.7109375" style="91" customWidth="1"/>
    <col min="264" max="264" width="30.42578125" style="91" customWidth="1"/>
    <col min="265" max="267" width="15.7109375" style="91" customWidth="1"/>
    <col min="268" max="512" width="9.140625" style="91"/>
    <col min="513" max="513" width="1" style="91" customWidth="1"/>
    <col min="514" max="514" width="65.5703125" style="91" customWidth="1"/>
    <col min="515" max="515" width="9" style="91" customWidth="1"/>
    <col min="516" max="516" width="12" style="91" customWidth="1"/>
    <col min="517" max="517" width="5.5703125" style="91" customWidth="1"/>
    <col min="518" max="518" width="11.140625" style="91" customWidth="1"/>
    <col min="519" max="519" width="8.7109375" style="91" customWidth="1"/>
    <col min="520" max="520" width="30.42578125" style="91" customWidth="1"/>
    <col min="521" max="523" width="15.7109375" style="91" customWidth="1"/>
    <col min="524" max="768" width="9.140625" style="91"/>
    <col min="769" max="769" width="1" style="91" customWidth="1"/>
    <col min="770" max="770" width="65.5703125" style="91" customWidth="1"/>
    <col min="771" max="771" width="9" style="91" customWidth="1"/>
    <col min="772" max="772" width="12" style="91" customWidth="1"/>
    <col min="773" max="773" width="5.5703125" style="91" customWidth="1"/>
    <col min="774" max="774" width="11.140625" style="91" customWidth="1"/>
    <col min="775" max="775" width="8.7109375" style="91" customWidth="1"/>
    <col min="776" max="776" width="30.42578125" style="91" customWidth="1"/>
    <col min="777" max="779" width="15.7109375" style="91" customWidth="1"/>
    <col min="780" max="1024" width="9.140625" style="91"/>
    <col min="1025" max="1025" width="1" style="91" customWidth="1"/>
    <col min="1026" max="1026" width="65.5703125" style="91" customWidth="1"/>
    <col min="1027" max="1027" width="9" style="91" customWidth="1"/>
    <col min="1028" max="1028" width="12" style="91" customWidth="1"/>
    <col min="1029" max="1029" width="5.5703125" style="91" customWidth="1"/>
    <col min="1030" max="1030" width="11.140625" style="91" customWidth="1"/>
    <col min="1031" max="1031" width="8.7109375" style="91" customWidth="1"/>
    <col min="1032" max="1032" width="30.42578125" style="91" customWidth="1"/>
    <col min="1033" max="1035" width="15.7109375" style="91" customWidth="1"/>
    <col min="1036" max="1280" width="9.140625" style="91"/>
    <col min="1281" max="1281" width="1" style="91" customWidth="1"/>
    <col min="1282" max="1282" width="65.5703125" style="91" customWidth="1"/>
    <col min="1283" max="1283" width="9" style="91" customWidth="1"/>
    <col min="1284" max="1284" width="12" style="91" customWidth="1"/>
    <col min="1285" max="1285" width="5.5703125" style="91" customWidth="1"/>
    <col min="1286" max="1286" width="11.140625" style="91" customWidth="1"/>
    <col min="1287" max="1287" width="8.7109375" style="91" customWidth="1"/>
    <col min="1288" max="1288" width="30.42578125" style="91" customWidth="1"/>
    <col min="1289" max="1291" width="15.7109375" style="91" customWidth="1"/>
    <col min="1292" max="1536" width="9.140625" style="91"/>
    <col min="1537" max="1537" width="1" style="91" customWidth="1"/>
    <col min="1538" max="1538" width="65.5703125" style="91" customWidth="1"/>
    <col min="1539" max="1539" width="9" style="91" customWidth="1"/>
    <col min="1540" max="1540" width="12" style="91" customWidth="1"/>
    <col min="1541" max="1541" width="5.5703125" style="91" customWidth="1"/>
    <col min="1542" max="1542" width="11.140625" style="91" customWidth="1"/>
    <col min="1543" max="1543" width="8.7109375" style="91" customWidth="1"/>
    <col min="1544" max="1544" width="30.42578125" style="91" customWidth="1"/>
    <col min="1545" max="1547" width="15.7109375" style="91" customWidth="1"/>
    <col min="1548" max="1792" width="9.140625" style="91"/>
    <col min="1793" max="1793" width="1" style="91" customWidth="1"/>
    <col min="1794" max="1794" width="65.5703125" style="91" customWidth="1"/>
    <col min="1795" max="1795" width="9" style="91" customWidth="1"/>
    <col min="1796" max="1796" width="12" style="91" customWidth="1"/>
    <col min="1797" max="1797" width="5.5703125" style="91" customWidth="1"/>
    <col min="1798" max="1798" width="11.140625" style="91" customWidth="1"/>
    <col min="1799" max="1799" width="8.7109375" style="91" customWidth="1"/>
    <col min="1800" max="1800" width="30.42578125" style="91" customWidth="1"/>
    <col min="1801" max="1803" width="15.7109375" style="91" customWidth="1"/>
    <col min="1804" max="2048" width="9.140625" style="91"/>
    <col min="2049" max="2049" width="1" style="91" customWidth="1"/>
    <col min="2050" max="2050" width="65.5703125" style="91" customWidth="1"/>
    <col min="2051" max="2051" width="9" style="91" customWidth="1"/>
    <col min="2052" max="2052" width="12" style="91" customWidth="1"/>
    <col min="2053" max="2053" width="5.5703125" style="91" customWidth="1"/>
    <col min="2054" max="2054" width="11.140625" style="91" customWidth="1"/>
    <col min="2055" max="2055" width="8.7109375" style="91" customWidth="1"/>
    <col min="2056" max="2056" width="30.42578125" style="91" customWidth="1"/>
    <col min="2057" max="2059" width="15.7109375" style="91" customWidth="1"/>
    <col min="2060" max="2304" width="9.140625" style="91"/>
    <col min="2305" max="2305" width="1" style="91" customWidth="1"/>
    <col min="2306" max="2306" width="65.5703125" style="91" customWidth="1"/>
    <col min="2307" max="2307" width="9" style="91" customWidth="1"/>
    <col min="2308" max="2308" width="12" style="91" customWidth="1"/>
    <col min="2309" max="2309" width="5.5703125" style="91" customWidth="1"/>
    <col min="2310" max="2310" width="11.140625" style="91" customWidth="1"/>
    <col min="2311" max="2311" width="8.7109375" style="91" customWidth="1"/>
    <col min="2312" max="2312" width="30.42578125" style="91" customWidth="1"/>
    <col min="2313" max="2315" width="15.7109375" style="91" customWidth="1"/>
    <col min="2316" max="2560" width="9.140625" style="91"/>
    <col min="2561" max="2561" width="1" style="91" customWidth="1"/>
    <col min="2562" max="2562" width="65.5703125" style="91" customWidth="1"/>
    <col min="2563" max="2563" width="9" style="91" customWidth="1"/>
    <col min="2564" max="2564" width="12" style="91" customWidth="1"/>
    <col min="2565" max="2565" width="5.5703125" style="91" customWidth="1"/>
    <col min="2566" max="2566" width="11.140625" style="91" customWidth="1"/>
    <col min="2567" max="2567" width="8.7109375" style="91" customWidth="1"/>
    <col min="2568" max="2568" width="30.42578125" style="91" customWidth="1"/>
    <col min="2569" max="2571" width="15.7109375" style="91" customWidth="1"/>
    <col min="2572" max="2816" width="9.140625" style="91"/>
    <col min="2817" max="2817" width="1" style="91" customWidth="1"/>
    <col min="2818" max="2818" width="65.5703125" style="91" customWidth="1"/>
    <col min="2819" max="2819" width="9" style="91" customWidth="1"/>
    <col min="2820" max="2820" width="12" style="91" customWidth="1"/>
    <col min="2821" max="2821" width="5.5703125" style="91" customWidth="1"/>
    <col min="2822" max="2822" width="11.140625" style="91" customWidth="1"/>
    <col min="2823" max="2823" width="8.7109375" style="91" customWidth="1"/>
    <col min="2824" max="2824" width="30.42578125" style="91" customWidth="1"/>
    <col min="2825" max="2827" width="15.7109375" style="91" customWidth="1"/>
    <col min="2828" max="3072" width="9.140625" style="91"/>
    <col min="3073" max="3073" width="1" style="91" customWidth="1"/>
    <col min="3074" max="3074" width="65.5703125" style="91" customWidth="1"/>
    <col min="3075" max="3075" width="9" style="91" customWidth="1"/>
    <col min="3076" max="3076" width="12" style="91" customWidth="1"/>
    <col min="3077" max="3077" width="5.5703125" style="91" customWidth="1"/>
    <col min="3078" max="3078" width="11.140625" style="91" customWidth="1"/>
    <col min="3079" max="3079" width="8.7109375" style="91" customWidth="1"/>
    <col min="3080" max="3080" width="30.42578125" style="91" customWidth="1"/>
    <col min="3081" max="3083" width="15.7109375" style="91" customWidth="1"/>
    <col min="3084" max="3328" width="9.140625" style="91"/>
    <col min="3329" max="3329" width="1" style="91" customWidth="1"/>
    <col min="3330" max="3330" width="65.5703125" style="91" customWidth="1"/>
    <col min="3331" max="3331" width="9" style="91" customWidth="1"/>
    <col min="3332" max="3332" width="12" style="91" customWidth="1"/>
    <col min="3333" max="3333" width="5.5703125" style="91" customWidth="1"/>
    <col min="3334" max="3334" width="11.140625" style="91" customWidth="1"/>
    <col min="3335" max="3335" width="8.7109375" style="91" customWidth="1"/>
    <col min="3336" max="3336" width="30.42578125" style="91" customWidth="1"/>
    <col min="3337" max="3339" width="15.7109375" style="91" customWidth="1"/>
    <col min="3340" max="3584" width="9.140625" style="91"/>
    <col min="3585" max="3585" width="1" style="91" customWidth="1"/>
    <col min="3586" max="3586" width="65.5703125" style="91" customWidth="1"/>
    <col min="3587" max="3587" width="9" style="91" customWidth="1"/>
    <col min="3588" max="3588" width="12" style="91" customWidth="1"/>
    <col min="3589" max="3589" width="5.5703125" style="91" customWidth="1"/>
    <col min="3590" max="3590" width="11.140625" style="91" customWidth="1"/>
    <col min="3591" max="3591" width="8.7109375" style="91" customWidth="1"/>
    <col min="3592" max="3592" width="30.42578125" style="91" customWidth="1"/>
    <col min="3593" max="3595" width="15.7109375" style="91" customWidth="1"/>
    <col min="3596" max="3840" width="9.140625" style="91"/>
    <col min="3841" max="3841" width="1" style="91" customWidth="1"/>
    <col min="3842" max="3842" width="65.5703125" style="91" customWidth="1"/>
    <col min="3843" max="3843" width="9" style="91" customWidth="1"/>
    <col min="3844" max="3844" width="12" style="91" customWidth="1"/>
    <col min="3845" max="3845" width="5.5703125" style="91" customWidth="1"/>
    <col min="3846" max="3846" width="11.140625" style="91" customWidth="1"/>
    <col min="3847" max="3847" width="8.7109375" style="91" customWidth="1"/>
    <col min="3848" max="3848" width="30.42578125" style="91" customWidth="1"/>
    <col min="3849" max="3851" width="15.7109375" style="91" customWidth="1"/>
    <col min="3852" max="4096" width="9.140625" style="91"/>
    <col min="4097" max="4097" width="1" style="91" customWidth="1"/>
    <col min="4098" max="4098" width="65.5703125" style="91" customWidth="1"/>
    <col min="4099" max="4099" width="9" style="91" customWidth="1"/>
    <col min="4100" max="4100" width="12" style="91" customWidth="1"/>
    <col min="4101" max="4101" width="5.5703125" style="91" customWidth="1"/>
    <col min="4102" max="4102" width="11.140625" style="91" customWidth="1"/>
    <col min="4103" max="4103" width="8.7109375" style="91" customWidth="1"/>
    <col min="4104" max="4104" width="30.42578125" style="91" customWidth="1"/>
    <col min="4105" max="4107" width="15.7109375" style="91" customWidth="1"/>
    <col min="4108" max="4352" width="9.140625" style="91"/>
    <col min="4353" max="4353" width="1" style="91" customWidth="1"/>
    <col min="4354" max="4354" width="65.5703125" style="91" customWidth="1"/>
    <col min="4355" max="4355" width="9" style="91" customWidth="1"/>
    <col min="4356" max="4356" width="12" style="91" customWidth="1"/>
    <col min="4357" max="4357" width="5.5703125" style="91" customWidth="1"/>
    <col min="4358" max="4358" width="11.140625" style="91" customWidth="1"/>
    <col min="4359" max="4359" width="8.7109375" style="91" customWidth="1"/>
    <col min="4360" max="4360" width="30.42578125" style="91" customWidth="1"/>
    <col min="4361" max="4363" width="15.7109375" style="91" customWidth="1"/>
    <col min="4364" max="4608" width="9.140625" style="91"/>
    <col min="4609" max="4609" width="1" style="91" customWidth="1"/>
    <col min="4610" max="4610" width="65.5703125" style="91" customWidth="1"/>
    <col min="4611" max="4611" width="9" style="91" customWidth="1"/>
    <col min="4612" max="4612" width="12" style="91" customWidth="1"/>
    <col min="4613" max="4613" width="5.5703125" style="91" customWidth="1"/>
    <col min="4614" max="4614" width="11.140625" style="91" customWidth="1"/>
    <col min="4615" max="4615" width="8.7109375" style="91" customWidth="1"/>
    <col min="4616" max="4616" width="30.42578125" style="91" customWidth="1"/>
    <col min="4617" max="4619" width="15.7109375" style="91" customWidth="1"/>
    <col min="4620" max="4864" width="9.140625" style="91"/>
    <col min="4865" max="4865" width="1" style="91" customWidth="1"/>
    <col min="4866" max="4866" width="65.5703125" style="91" customWidth="1"/>
    <col min="4867" max="4867" width="9" style="91" customWidth="1"/>
    <col min="4868" max="4868" width="12" style="91" customWidth="1"/>
    <col min="4869" max="4869" width="5.5703125" style="91" customWidth="1"/>
    <col min="4870" max="4870" width="11.140625" style="91" customWidth="1"/>
    <col min="4871" max="4871" width="8.7109375" style="91" customWidth="1"/>
    <col min="4872" max="4872" width="30.42578125" style="91" customWidth="1"/>
    <col min="4873" max="4875" width="15.7109375" style="91" customWidth="1"/>
    <col min="4876" max="5120" width="9.140625" style="91"/>
    <col min="5121" max="5121" width="1" style="91" customWidth="1"/>
    <col min="5122" max="5122" width="65.5703125" style="91" customWidth="1"/>
    <col min="5123" max="5123" width="9" style="91" customWidth="1"/>
    <col min="5124" max="5124" width="12" style="91" customWidth="1"/>
    <col min="5125" max="5125" width="5.5703125" style="91" customWidth="1"/>
    <col min="5126" max="5126" width="11.140625" style="91" customWidth="1"/>
    <col min="5127" max="5127" width="8.7109375" style="91" customWidth="1"/>
    <col min="5128" max="5128" width="30.42578125" style="91" customWidth="1"/>
    <col min="5129" max="5131" width="15.7109375" style="91" customWidth="1"/>
    <col min="5132" max="5376" width="9.140625" style="91"/>
    <col min="5377" max="5377" width="1" style="91" customWidth="1"/>
    <col min="5378" max="5378" width="65.5703125" style="91" customWidth="1"/>
    <col min="5379" max="5379" width="9" style="91" customWidth="1"/>
    <col min="5380" max="5380" width="12" style="91" customWidth="1"/>
    <col min="5381" max="5381" width="5.5703125" style="91" customWidth="1"/>
    <col min="5382" max="5382" width="11.140625" style="91" customWidth="1"/>
    <col min="5383" max="5383" width="8.7109375" style="91" customWidth="1"/>
    <col min="5384" max="5384" width="30.42578125" style="91" customWidth="1"/>
    <col min="5385" max="5387" width="15.7109375" style="91" customWidth="1"/>
    <col min="5388" max="5632" width="9.140625" style="91"/>
    <col min="5633" max="5633" width="1" style="91" customWidth="1"/>
    <col min="5634" max="5634" width="65.5703125" style="91" customWidth="1"/>
    <col min="5635" max="5635" width="9" style="91" customWidth="1"/>
    <col min="5636" max="5636" width="12" style="91" customWidth="1"/>
    <col min="5637" max="5637" width="5.5703125" style="91" customWidth="1"/>
    <col min="5638" max="5638" width="11.140625" style="91" customWidth="1"/>
    <col min="5639" max="5639" width="8.7109375" style="91" customWidth="1"/>
    <col min="5640" max="5640" width="30.42578125" style="91" customWidth="1"/>
    <col min="5641" max="5643" width="15.7109375" style="91" customWidth="1"/>
    <col min="5644" max="5888" width="9.140625" style="91"/>
    <col min="5889" max="5889" width="1" style="91" customWidth="1"/>
    <col min="5890" max="5890" width="65.5703125" style="91" customWidth="1"/>
    <col min="5891" max="5891" width="9" style="91" customWidth="1"/>
    <col min="5892" max="5892" width="12" style="91" customWidth="1"/>
    <col min="5893" max="5893" width="5.5703125" style="91" customWidth="1"/>
    <col min="5894" max="5894" width="11.140625" style="91" customWidth="1"/>
    <col min="5895" max="5895" width="8.7109375" style="91" customWidth="1"/>
    <col min="5896" max="5896" width="30.42578125" style="91" customWidth="1"/>
    <col min="5897" max="5899" width="15.7109375" style="91" customWidth="1"/>
    <col min="5900" max="6144" width="9.140625" style="91"/>
    <col min="6145" max="6145" width="1" style="91" customWidth="1"/>
    <col min="6146" max="6146" width="65.5703125" style="91" customWidth="1"/>
    <col min="6147" max="6147" width="9" style="91" customWidth="1"/>
    <col min="6148" max="6148" width="12" style="91" customWidth="1"/>
    <col min="6149" max="6149" width="5.5703125" style="91" customWidth="1"/>
    <col min="6150" max="6150" width="11.140625" style="91" customWidth="1"/>
    <col min="6151" max="6151" width="8.7109375" style="91" customWidth="1"/>
    <col min="6152" max="6152" width="30.42578125" style="91" customWidth="1"/>
    <col min="6153" max="6155" width="15.7109375" style="91" customWidth="1"/>
    <col min="6156" max="6400" width="9.140625" style="91"/>
    <col min="6401" max="6401" width="1" style="91" customWidth="1"/>
    <col min="6402" max="6402" width="65.5703125" style="91" customWidth="1"/>
    <col min="6403" max="6403" width="9" style="91" customWidth="1"/>
    <col min="6404" max="6404" width="12" style="91" customWidth="1"/>
    <col min="6405" max="6405" width="5.5703125" style="91" customWidth="1"/>
    <col min="6406" max="6406" width="11.140625" style="91" customWidth="1"/>
    <col min="6407" max="6407" width="8.7109375" style="91" customWidth="1"/>
    <col min="6408" max="6408" width="30.42578125" style="91" customWidth="1"/>
    <col min="6409" max="6411" width="15.7109375" style="91" customWidth="1"/>
    <col min="6412" max="6656" width="9.140625" style="91"/>
    <col min="6657" max="6657" width="1" style="91" customWidth="1"/>
    <col min="6658" max="6658" width="65.5703125" style="91" customWidth="1"/>
    <col min="6659" max="6659" width="9" style="91" customWidth="1"/>
    <col min="6660" max="6660" width="12" style="91" customWidth="1"/>
    <col min="6661" max="6661" width="5.5703125" style="91" customWidth="1"/>
    <col min="6662" max="6662" width="11.140625" style="91" customWidth="1"/>
    <col min="6663" max="6663" width="8.7109375" style="91" customWidth="1"/>
    <col min="6664" max="6664" width="30.42578125" style="91" customWidth="1"/>
    <col min="6665" max="6667" width="15.7109375" style="91" customWidth="1"/>
    <col min="6668" max="6912" width="9.140625" style="91"/>
    <col min="6913" max="6913" width="1" style="91" customWidth="1"/>
    <col min="6914" max="6914" width="65.5703125" style="91" customWidth="1"/>
    <col min="6915" max="6915" width="9" style="91" customWidth="1"/>
    <col min="6916" max="6916" width="12" style="91" customWidth="1"/>
    <col min="6917" max="6917" width="5.5703125" style="91" customWidth="1"/>
    <col min="6918" max="6918" width="11.140625" style="91" customWidth="1"/>
    <col min="6919" max="6919" width="8.7109375" style="91" customWidth="1"/>
    <col min="6920" max="6920" width="30.42578125" style="91" customWidth="1"/>
    <col min="6921" max="6923" width="15.7109375" style="91" customWidth="1"/>
    <col min="6924" max="7168" width="9.140625" style="91"/>
    <col min="7169" max="7169" width="1" style="91" customWidth="1"/>
    <col min="7170" max="7170" width="65.5703125" style="91" customWidth="1"/>
    <col min="7171" max="7171" width="9" style="91" customWidth="1"/>
    <col min="7172" max="7172" width="12" style="91" customWidth="1"/>
    <col min="7173" max="7173" width="5.5703125" style="91" customWidth="1"/>
    <col min="7174" max="7174" width="11.140625" style="91" customWidth="1"/>
    <col min="7175" max="7175" width="8.7109375" style="91" customWidth="1"/>
    <col min="7176" max="7176" width="30.42578125" style="91" customWidth="1"/>
    <col min="7177" max="7179" width="15.7109375" style="91" customWidth="1"/>
    <col min="7180" max="7424" width="9.140625" style="91"/>
    <col min="7425" max="7425" width="1" style="91" customWidth="1"/>
    <col min="7426" max="7426" width="65.5703125" style="91" customWidth="1"/>
    <col min="7427" max="7427" width="9" style="91" customWidth="1"/>
    <col min="7428" max="7428" width="12" style="91" customWidth="1"/>
    <col min="7429" max="7429" width="5.5703125" style="91" customWidth="1"/>
    <col min="7430" max="7430" width="11.140625" style="91" customWidth="1"/>
    <col min="7431" max="7431" width="8.7109375" style="91" customWidth="1"/>
    <col min="7432" max="7432" width="30.42578125" style="91" customWidth="1"/>
    <col min="7433" max="7435" width="15.7109375" style="91" customWidth="1"/>
    <col min="7436" max="7680" width="9.140625" style="91"/>
    <col min="7681" max="7681" width="1" style="91" customWidth="1"/>
    <col min="7682" max="7682" width="65.5703125" style="91" customWidth="1"/>
    <col min="7683" max="7683" width="9" style="91" customWidth="1"/>
    <col min="7684" max="7684" width="12" style="91" customWidth="1"/>
    <col min="7685" max="7685" width="5.5703125" style="91" customWidth="1"/>
    <col min="7686" max="7686" width="11.140625" style="91" customWidth="1"/>
    <col min="7687" max="7687" width="8.7109375" style="91" customWidth="1"/>
    <col min="7688" max="7688" width="30.42578125" style="91" customWidth="1"/>
    <col min="7689" max="7691" width="15.7109375" style="91" customWidth="1"/>
    <col min="7692" max="7936" width="9.140625" style="91"/>
    <col min="7937" max="7937" width="1" style="91" customWidth="1"/>
    <col min="7938" max="7938" width="65.5703125" style="91" customWidth="1"/>
    <col min="7939" max="7939" width="9" style="91" customWidth="1"/>
    <col min="7940" max="7940" width="12" style="91" customWidth="1"/>
    <col min="7941" max="7941" width="5.5703125" style="91" customWidth="1"/>
    <col min="7942" max="7942" width="11.140625" style="91" customWidth="1"/>
    <col min="7943" max="7943" width="8.7109375" style="91" customWidth="1"/>
    <col min="7944" max="7944" width="30.42578125" style="91" customWidth="1"/>
    <col min="7945" max="7947" width="15.7109375" style="91" customWidth="1"/>
    <col min="7948" max="8192" width="9.140625" style="91"/>
    <col min="8193" max="8193" width="1" style="91" customWidth="1"/>
    <col min="8194" max="8194" width="65.5703125" style="91" customWidth="1"/>
    <col min="8195" max="8195" width="9" style="91" customWidth="1"/>
    <col min="8196" max="8196" width="12" style="91" customWidth="1"/>
    <col min="8197" max="8197" width="5.5703125" style="91" customWidth="1"/>
    <col min="8198" max="8198" width="11.140625" style="91" customWidth="1"/>
    <col min="8199" max="8199" width="8.7109375" style="91" customWidth="1"/>
    <col min="8200" max="8200" width="30.42578125" style="91" customWidth="1"/>
    <col min="8201" max="8203" width="15.7109375" style="91" customWidth="1"/>
    <col min="8204" max="8448" width="9.140625" style="91"/>
    <col min="8449" max="8449" width="1" style="91" customWidth="1"/>
    <col min="8450" max="8450" width="65.5703125" style="91" customWidth="1"/>
    <col min="8451" max="8451" width="9" style="91" customWidth="1"/>
    <col min="8452" max="8452" width="12" style="91" customWidth="1"/>
    <col min="8453" max="8453" width="5.5703125" style="91" customWidth="1"/>
    <col min="8454" max="8454" width="11.140625" style="91" customWidth="1"/>
    <col min="8455" max="8455" width="8.7109375" style="91" customWidth="1"/>
    <col min="8456" max="8456" width="30.42578125" style="91" customWidth="1"/>
    <col min="8457" max="8459" width="15.7109375" style="91" customWidth="1"/>
    <col min="8460" max="8704" width="9.140625" style="91"/>
    <col min="8705" max="8705" width="1" style="91" customWidth="1"/>
    <col min="8706" max="8706" width="65.5703125" style="91" customWidth="1"/>
    <col min="8707" max="8707" width="9" style="91" customWidth="1"/>
    <col min="8708" max="8708" width="12" style="91" customWidth="1"/>
    <col min="8709" max="8709" width="5.5703125" style="91" customWidth="1"/>
    <col min="8710" max="8710" width="11.140625" style="91" customWidth="1"/>
    <col min="8711" max="8711" width="8.7109375" style="91" customWidth="1"/>
    <col min="8712" max="8712" width="30.42578125" style="91" customWidth="1"/>
    <col min="8713" max="8715" width="15.7109375" style="91" customWidth="1"/>
    <col min="8716" max="8960" width="9.140625" style="91"/>
    <col min="8961" max="8961" width="1" style="91" customWidth="1"/>
    <col min="8962" max="8962" width="65.5703125" style="91" customWidth="1"/>
    <col min="8963" max="8963" width="9" style="91" customWidth="1"/>
    <col min="8964" max="8964" width="12" style="91" customWidth="1"/>
    <col min="8965" max="8965" width="5.5703125" style="91" customWidth="1"/>
    <col min="8966" max="8966" width="11.140625" style="91" customWidth="1"/>
    <col min="8967" max="8967" width="8.7109375" style="91" customWidth="1"/>
    <col min="8968" max="8968" width="30.42578125" style="91" customWidth="1"/>
    <col min="8969" max="8971" width="15.7109375" style="91" customWidth="1"/>
    <col min="8972" max="9216" width="9.140625" style="91"/>
    <col min="9217" max="9217" width="1" style="91" customWidth="1"/>
    <col min="9218" max="9218" width="65.5703125" style="91" customWidth="1"/>
    <col min="9219" max="9219" width="9" style="91" customWidth="1"/>
    <col min="9220" max="9220" width="12" style="91" customWidth="1"/>
    <col min="9221" max="9221" width="5.5703125" style="91" customWidth="1"/>
    <col min="9222" max="9222" width="11.140625" style="91" customWidth="1"/>
    <col min="9223" max="9223" width="8.7109375" style="91" customWidth="1"/>
    <col min="9224" max="9224" width="30.42578125" style="91" customWidth="1"/>
    <col min="9225" max="9227" width="15.7109375" style="91" customWidth="1"/>
    <col min="9228" max="9472" width="9.140625" style="91"/>
    <col min="9473" max="9473" width="1" style="91" customWidth="1"/>
    <col min="9474" max="9474" width="65.5703125" style="91" customWidth="1"/>
    <col min="9475" max="9475" width="9" style="91" customWidth="1"/>
    <col min="9476" max="9476" width="12" style="91" customWidth="1"/>
    <col min="9477" max="9477" width="5.5703125" style="91" customWidth="1"/>
    <col min="9478" max="9478" width="11.140625" style="91" customWidth="1"/>
    <col min="9479" max="9479" width="8.7109375" style="91" customWidth="1"/>
    <col min="9480" max="9480" width="30.42578125" style="91" customWidth="1"/>
    <col min="9481" max="9483" width="15.7109375" style="91" customWidth="1"/>
    <col min="9484" max="9728" width="9.140625" style="91"/>
    <col min="9729" max="9729" width="1" style="91" customWidth="1"/>
    <col min="9730" max="9730" width="65.5703125" style="91" customWidth="1"/>
    <col min="9731" max="9731" width="9" style="91" customWidth="1"/>
    <col min="9732" max="9732" width="12" style="91" customWidth="1"/>
    <col min="9733" max="9733" width="5.5703125" style="91" customWidth="1"/>
    <col min="9734" max="9734" width="11.140625" style="91" customWidth="1"/>
    <col min="9735" max="9735" width="8.7109375" style="91" customWidth="1"/>
    <col min="9736" max="9736" width="30.42578125" style="91" customWidth="1"/>
    <col min="9737" max="9739" width="15.7109375" style="91" customWidth="1"/>
    <col min="9740" max="9984" width="9.140625" style="91"/>
    <col min="9985" max="9985" width="1" style="91" customWidth="1"/>
    <col min="9986" max="9986" width="65.5703125" style="91" customWidth="1"/>
    <col min="9987" max="9987" width="9" style="91" customWidth="1"/>
    <col min="9988" max="9988" width="12" style="91" customWidth="1"/>
    <col min="9989" max="9989" width="5.5703125" style="91" customWidth="1"/>
    <col min="9990" max="9990" width="11.140625" style="91" customWidth="1"/>
    <col min="9991" max="9991" width="8.7109375" style="91" customWidth="1"/>
    <col min="9992" max="9992" width="30.42578125" style="91" customWidth="1"/>
    <col min="9993" max="9995" width="15.7109375" style="91" customWidth="1"/>
    <col min="9996" max="10240" width="9.140625" style="91"/>
    <col min="10241" max="10241" width="1" style="91" customWidth="1"/>
    <col min="10242" max="10242" width="65.5703125" style="91" customWidth="1"/>
    <col min="10243" max="10243" width="9" style="91" customWidth="1"/>
    <col min="10244" max="10244" width="12" style="91" customWidth="1"/>
    <col min="10245" max="10245" width="5.5703125" style="91" customWidth="1"/>
    <col min="10246" max="10246" width="11.140625" style="91" customWidth="1"/>
    <col min="10247" max="10247" width="8.7109375" style="91" customWidth="1"/>
    <col min="10248" max="10248" width="30.42578125" style="91" customWidth="1"/>
    <col min="10249" max="10251" width="15.7109375" style="91" customWidth="1"/>
    <col min="10252" max="10496" width="9.140625" style="91"/>
    <col min="10497" max="10497" width="1" style="91" customWidth="1"/>
    <col min="10498" max="10498" width="65.5703125" style="91" customWidth="1"/>
    <col min="10499" max="10499" width="9" style="91" customWidth="1"/>
    <col min="10500" max="10500" width="12" style="91" customWidth="1"/>
    <col min="10501" max="10501" width="5.5703125" style="91" customWidth="1"/>
    <col min="10502" max="10502" width="11.140625" style="91" customWidth="1"/>
    <col min="10503" max="10503" width="8.7109375" style="91" customWidth="1"/>
    <col min="10504" max="10504" width="30.42578125" style="91" customWidth="1"/>
    <col min="10505" max="10507" width="15.7109375" style="91" customWidth="1"/>
    <col min="10508" max="10752" width="9.140625" style="91"/>
    <col min="10753" max="10753" width="1" style="91" customWidth="1"/>
    <col min="10754" max="10754" width="65.5703125" style="91" customWidth="1"/>
    <col min="10755" max="10755" width="9" style="91" customWidth="1"/>
    <col min="10756" max="10756" width="12" style="91" customWidth="1"/>
    <col min="10757" max="10757" width="5.5703125" style="91" customWidth="1"/>
    <col min="10758" max="10758" width="11.140625" style="91" customWidth="1"/>
    <col min="10759" max="10759" width="8.7109375" style="91" customWidth="1"/>
    <col min="10760" max="10760" width="30.42578125" style="91" customWidth="1"/>
    <col min="10761" max="10763" width="15.7109375" style="91" customWidth="1"/>
    <col min="10764" max="11008" width="9.140625" style="91"/>
    <col min="11009" max="11009" width="1" style="91" customWidth="1"/>
    <col min="11010" max="11010" width="65.5703125" style="91" customWidth="1"/>
    <col min="11011" max="11011" width="9" style="91" customWidth="1"/>
    <col min="11012" max="11012" width="12" style="91" customWidth="1"/>
    <col min="11013" max="11013" width="5.5703125" style="91" customWidth="1"/>
    <col min="11014" max="11014" width="11.140625" style="91" customWidth="1"/>
    <col min="11015" max="11015" width="8.7109375" style="91" customWidth="1"/>
    <col min="11016" max="11016" width="30.42578125" style="91" customWidth="1"/>
    <col min="11017" max="11019" width="15.7109375" style="91" customWidth="1"/>
    <col min="11020" max="11264" width="9.140625" style="91"/>
    <col min="11265" max="11265" width="1" style="91" customWidth="1"/>
    <col min="11266" max="11266" width="65.5703125" style="91" customWidth="1"/>
    <col min="11267" max="11267" width="9" style="91" customWidth="1"/>
    <col min="11268" max="11268" width="12" style="91" customWidth="1"/>
    <col min="11269" max="11269" width="5.5703125" style="91" customWidth="1"/>
    <col min="11270" max="11270" width="11.140625" style="91" customWidth="1"/>
    <col min="11271" max="11271" width="8.7109375" style="91" customWidth="1"/>
    <col min="11272" max="11272" width="30.42578125" style="91" customWidth="1"/>
    <col min="11273" max="11275" width="15.7109375" style="91" customWidth="1"/>
    <col min="11276" max="11520" width="9.140625" style="91"/>
    <col min="11521" max="11521" width="1" style="91" customWidth="1"/>
    <col min="11522" max="11522" width="65.5703125" style="91" customWidth="1"/>
    <col min="11523" max="11523" width="9" style="91" customWidth="1"/>
    <col min="11524" max="11524" width="12" style="91" customWidth="1"/>
    <col min="11525" max="11525" width="5.5703125" style="91" customWidth="1"/>
    <col min="11526" max="11526" width="11.140625" style="91" customWidth="1"/>
    <col min="11527" max="11527" width="8.7109375" style="91" customWidth="1"/>
    <col min="11528" max="11528" width="30.42578125" style="91" customWidth="1"/>
    <col min="11529" max="11531" width="15.7109375" style="91" customWidth="1"/>
    <col min="11532" max="11776" width="9.140625" style="91"/>
    <col min="11777" max="11777" width="1" style="91" customWidth="1"/>
    <col min="11778" max="11778" width="65.5703125" style="91" customWidth="1"/>
    <col min="11779" max="11779" width="9" style="91" customWidth="1"/>
    <col min="11780" max="11780" width="12" style="91" customWidth="1"/>
    <col min="11781" max="11781" width="5.5703125" style="91" customWidth="1"/>
    <col min="11782" max="11782" width="11.140625" style="91" customWidth="1"/>
    <col min="11783" max="11783" width="8.7109375" style="91" customWidth="1"/>
    <col min="11784" max="11784" width="30.42578125" style="91" customWidth="1"/>
    <col min="11785" max="11787" width="15.7109375" style="91" customWidth="1"/>
    <col min="11788" max="12032" width="9.140625" style="91"/>
    <col min="12033" max="12033" width="1" style="91" customWidth="1"/>
    <col min="12034" max="12034" width="65.5703125" style="91" customWidth="1"/>
    <col min="12035" max="12035" width="9" style="91" customWidth="1"/>
    <col min="12036" max="12036" width="12" style="91" customWidth="1"/>
    <col min="12037" max="12037" width="5.5703125" style="91" customWidth="1"/>
    <col min="12038" max="12038" width="11.140625" style="91" customWidth="1"/>
    <col min="12039" max="12039" width="8.7109375" style="91" customWidth="1"/>
    <col min="12040" max="12040" width="30.42578125" style="91" customWidth="1"/>
    <col min="12041" max="12043" width="15.7109375" style="91" customWidth="1"/>
    <col min="12044" max="12288" width="9.140625" style="91"/>
    <col min="12289" max="12289" width="1" style="91" customWidth="1"/>
    <col min="12290" max="12290" width="65.5703125" style="91" customWidth="1"/>
    <col min="12291" max="12291" width="9" style="91" customWidth="1"/>
    <col min="12292" max="12292" width="12" style="91" customWidth="1"/>
    <col min="12293" max="12293" width="5.5703125" style="91" customWidth="1"/>
    <col min="12294" max="12294" width="11.140625" style="91" customWidth="1"/>
    <col min="12295" max="12295" width="8.7109375" style="91" customWidth="1"/>
    <col min="12296" max="12296" width="30.42578125" style="91" customWidth="1"/>
    <col min="12297" max="12299" width="15.7109375" style="91" customWidth="1"/>
    <col min="12300" max="12544" width="9.140625" style="91"/>
    <col min="12545" max="12545" width="1" style="91" customWidth="1"/>
    <col min="12546" max="12546" width="65.5703125" style="91" customWidth="1"/>
    <col min="12547" max="12547" width="9" style="91" customWidth="1"/>
    <col min="12548" max="12548" width="12" style="91" customWidth="1"/>
    <col min="12549" max="12549" width="5.5703125" style="91" customWidth="1"/>
    <col min="12550" max="12550" width="11.140625" style="91" customWidth="1"/>
    <col min="12551" max="12551" width="8.7109375" style="91" customWidth="1"/>
    <col min="12552" max="12552" width="30.42578125" style="91" customWidth="1"/>
    <col min="12553" max="12555" width="15.7109375" style="91" customWidth="1"/>
    <col min="12556" max="12800" width="9.140625" style="91"/>
    <col min="12801" max="12801" width="1" style="91" customWidth="1"/>
    <col min="12802" max="12802" width="65.5703125" style="91" customWidth="1"/>
    <col min="12803" max="12803" width="9" style="91" customWidth="1"/>
    <col min="12804" max="12804" width="12" style="91" customWidth="1"/>
    <col min="12805" max="12805" width="5.5703125" style="91" customWidth="1"/>
    <col min="12806" max="12806" width="11.140625" style="91" customWidth="1"/>
    <col min="12807" max="12807" width="8.7109375" style="91" customWidth="1"/>
    <col min="12808" max="12808" width="30.42578125" style="91" customWidth="1"/>
    <col min="12809" max="12811" width="15.7109375" style="91" customWidth="1"/>
    <col min="12812" max="13056" width="9.140625" style="91"/>
    <col min="13057" max="13057" width="1" style="91" customWidth="1"/>
    <col min="13058" max="13058" width="65.5703125" style="91" customWidth="1"/>
    <col min="13059" max="13059" width="9" style="91" customWidth="1"/>
    <col min="13060" max="13060" width="12" style="91" customWidth="1"/>
    <col min="13061" max="13061" width="5.5703125" style="91" customWidth="1"/>
    <col min="13062" max="13062" width="11.140625" style="91" customWidth="1"/>
    <col min="13063" max="13063" width="8.7109375" style="91" customWidth="1"/>
    <col min="13064" max="13064" width="30.42578125" style="91" customWidth="1"/>
    <col min="13065" max="13067" width="15.7109375" style="91" customWidth="1"/>
    <col min="13068" max="13312" width="9.140625" style="91"/>
    <col min="13313" max="13313" width="1" style="91" customWidth="1"/>
    <col min="13314" max="13314" width="65.5703125" style="91" customWidth="1"/>
    <col min="13315" max="13315" width="9" style="91" customWidth="1"/>
    <col min="13316" max="13316" width="12" style="91" customWidth="1"/>
    <col min="13317" max="13317" width="5.5703125" style="91" customWidth="1"/>
    <col min="13318" max="13318" width="11.140625" style="91" customWidth="1"/>
    <col min="13319" max="13319" width="8.7109375" style="91" customWidth="1"/>
    <col min="13320" max="13320" width="30.42578125" style="91" customWidth="1"/>
    <col min="13321" max="13323" width="15.7109375" style="91" customWidth="1"/>
    <col min="13324" max="13568" width="9.140625" style="91"/>
    <col min="13569" max="13569" width="1" style="91" customWidth="1"/>
    <col min="13570" max="13570" width="65.5703125" style="91" customWidth="1"/>
    <col min="13571" max="13571" width="9" style="91" customWidth="1"/>
    <col min="13572" max="13572" width="12" style="91" customWidth="1"/>
    <col min="13573" max="13573" width="5.5703125" style="91" customWidth="1"/>
    <col min="13574" max="13574" width="11.140625" style="91" customWidth="1"/>
    <col min="13575" max="13575" width="8.7109375" style="91" customWidth="1"/>
    <col min="13576" max="13576" width="30.42578125" style="91" customWidth="1"/>
    <col min="13577" max="13579" width="15.7109375" style="91" customWidth="1"/>
    <col min="13580" max="13824" width="9.140625" style="91"/>
    <col min="13825" max="13825" width="1" style="91" customWidth="1"/>
    <col min="13826" max="13826" width="65.5703125" style="91" customWidth="1"/>
    <col min="13827" max="13827" width="9" style="91" customWidth="1"/>
    <col min="13828" max="13828" width="12" style="91" customWidth="1"/>
    <col min="13829" max="13829" width="5.5703125" style="91" customWidth="1"/>
    <col min="13830" max="13830" width="11.140625" style="91" customWidth="1"/>
    <col min="13831" max="13831" width="8.7109375" style="91" customWidth="1"/>
    <col min="13832" max="13832" width="30.42578125" style="91" customWidth="1"/>
    <col min="13833" max="13835" width="15.7109375" style="91" customWidth="1"/>
    <col min="13836" max="14080" width="9.140625" style="91"/>
    <col min="14081" max="14081" width="1" style="91" customWidth="1"/>
    <col min="14082" max="14082" width="65.5703125" style="91" customWidth="1"/>
    <col min="14083" max="14083" width="9" style="91" customWidth="1"/>
    <col min="14084" max="14084" width="12" style="91" customWidth="1"/>
    <col min="14085" max="14085" width="5.5703125" style="91" customWidth="1"/>
    <col min="14086" max="14086" width="11.140625" style="91" customWidth="1"/>
    <col min="14087" max="14087" width="8.7109375" style="91" customWidth="1"/>
    <col min="14088" max="14088" width="30.42578125" style="91" customWidth="1"/>
    <col min="14089" max="14091" width="15.7109375" style="91" customWidth="1"/>
    <col min="14092" max="14336" width="9.140625" style="91"/>
    <col min="14337" max="14337" width="1" style="91" customWidth="1"/>
    <col min="14338" max="14338" width="65.5703125" style="91" customWidth="1"/>
    <col min="14339" max="14339" width="9" style="91" customWidth="1"/>
    <col min="14340" max="14340" width="12" style="91" customWidth="1"/>
    <col min="14341" max="14341" width="5.5703125" style="91" customWidth="1"/>
    <col min="14342" max="14342" width="11.140625" style="91" customWidth="1"/>
    <col min="14343" max="14343" width="8.7109375" style="91" customWidth="1"/>
    <col min="14344" max="14344" width="30.42578125" style="91" customWidth="1"/>
    <col min="14345" max="14347" width="15.7109375" style="91" customWidth="1"/>
    <col min="14348" max="14592" width="9.140625" style="91"/>
    <col min="14593" max="14593" width="1" style="91" customWidth="1"/>
    <col min="14594" max="14594" width="65.5703125" style="91" customWidth="1"/>
    <col min="14595" max="14595" width="9" style="91" customWidth="1"/>
    <col min="14596" max="14596" width="12" style="91" customWidth="1"/>
    <col min="14597" max="14597" width="5.5703125" style="91" customWidth="1"/>
    <col min="14598" max="14598" width="11.140625" style="91" customWidth="1"/>
    <col min="14599" max="14599" width="8.7109375" style="91" customWidth="1"/>
    <col min="14600" max="14600" width="30.42578125" style="91" customWidth="1"/>
    <col min="14601" max="14603" width="15.7109375" style="91" customWidth="1"/>
    <col min="14604" max="14848" width="9.140625" style="91"/>
    <col min="14849" max="14849" width="1" style="91" customWidth="1"/>
    <col min="14850" max="14850" width="65.5703125" style="91" customWidth="1"/>
    <col min="14851" max="14851" width="9" style="91" customWidth="1"/>
    <col min="14852" max="14852" width="12" style="91" customWidth="1"/>
    <col min="14853" max="14853" width="5.5703125" style="91" customWidth="1"/>
    <col min="14854" max="14854" width="11.140625" style="91" customWidth="1"/>
    <col min="14855" max="14855" width="8.7109375" style="91" customWidth="1"/>
    <col min="14856" max="14856" width="30.42578125" style="91" customWidth="1"/>
    <col min="14857" max="14859" width="15.7109375" style="91" customWidth="1"/>
    <col min="14860" max="15104" width="9.140625" style="91"/>
    <col min="15105" max="15105" width="1" style="91" customWidth="1"/>
    <col min="15106" max="15106" width="65.5703125" style="91" customWidth="1"/>
    <col min="15107" max="15107" width="9" style="91" customWidth="1"/>
    <col min="15108" max="15108" width="12" style="91" customWidth="1"/>
    <col min="15109" max="15109" width="5.5703125" style="91" customWidth="1"/>
    <col min="15110" max="15110" width="11.140625" style="91" customWidth="1"/>
    <col min="15111" max="15111" width="8.7109375" style="91" customWidth="1"/>
    <col min="15112" max="15112" width="30.42578125" style="91" customWidth="1"/>
    <col min="15113" max="15115" width="15.7109375" style="91" customWidth="1"/>
    <col min="15116" max="15360" width="9.140625" style="91"/>
    <col min="15361" max="15361" width="1" style="91" customWidth="1"/>
    <col min="15362" max="15362" width="65.5703125" style="91" customWidth="1"/>
    <col min="15363" max="15363" width="9" style="91" customWidth="1"/>
    <col min="15364" max="15364" width="12" style="91" customWidth="1"/>
    <col min="15365" max="15365" width="5.5703125" style="91" customWidth="1"/>
    <col min="15366" max="15366" width="11.140625" style="91" customWidth="1"/>
    <col min="15367" max="15367" width="8.7109375" style="91" customWidth="1"/>
    <col min="15368" max="15368" width="30.42578125" style="91" customWidth="1"/>
    <col min="15369" max="15371" width="15.7109375" style="91" customWidth="1"/>
    <col min="15372" max="15616" width="9.140625" style="91"/>
    <col min="15617" max="15617" width="1" style="91" customWidth="1"/>
    <col min="15618" max="15618" width="65.5703125" style="91" customWidth="1"/>
    <col min="15619" max="15619" width="9" style="91" customWidth="1"/>
    <col min="15620" max="15620" width="12" style="91" customWidth="1"/>
    <col min="15621" max="15621" width="5.5703125" style="91" customWidth="1"/>
    <col min="15622" max="15622" width="11.140625" style="91" customWidth="1"/>
    <col min="15623" max="15623" width="8.7109375" style="91" customWidth="1"/>
    <col min="15624" max="15624" width="30.42578125" style="91" customWidth="1"/>
    <col min="15625" max="15627" width="15.7109375" style="91" customWidth="1"/>
    <col min="15628" max="15872" width="9.140625" style="91"/>
    <col min="15873" max="15873" width="1" style="91" customWidth="1"/>
    <col min="15874" max="15874" width="65.5703125" style="91" customWidth="1"/>
    <col min="15875" max="15875" width="9" style="91" customWidth="1"/>
    <col min="15876" max="15876" width="12" style="91" customWidth="1"/>
    <col min="15877" max="15877" width="5.5703125" style="91" customWidth="1"/>
    <col min="15878" max="15878" width="11.140625" style="91" customWidth="1"/>
    <col min="15879" max="15879" width="8.7109375" style="91" customWidth="1"/>
    <col min="15880" max="15880" width="30.42578125" style="91" customWidth="1"/>
    <col min="15881" max="15883" width="15.7109375" style="91" customWidth="1"/>
    <col min="15884" max="16128" width="9.140625" style="91"/>
    <col min="16129" max="16129" width="1" style="91" customWidth="1"/>
    <col min="16130" max="16130" width="65.5703125" style="91" customWidth="1"/>
    <col min="16131" max="16131" width="9" style="91" customWidth="1"/>
    <col min="16132" max="16132" width="12" style="91" customWidth="1"/>
    <col min="16133" max="16133" width="5.5703125" style="91" customWidth="1"/>
    <col min="16134" max="16134" width="11.140625" style="91" customWidth="1"/>
    <col min="16135" max="16135" width="8.7109375" style="91" customWidth="1"/>
    <col min="16136" max="16136" width="30.42578125" style="91" customWidth="1"/>
    <col min="16137" max="16139" width="15.7109375" style="91" customWidth="1"/>
    <col min="16140" max="16384" width="9.140625" style="91"/>
  </cols>
  <sheetData>
    <row r="1" spans="2:8" ht="21">
      <c r="B1" s="128"/>
      <c r="C1" s="188" t="s">
        <v>222</v>
      </c>
      <c r="D1" s="184"/>
      <c r="E1" s="183"/>
      <c r="F1" s="183"/>
    </row>
    <row r="2" spans="2:8" ht="18.75">
      <c r="B2" s="128"/>
      <c r="C2" s="189" t="s">
        <v>226</v>
      </c>
      <c r="D2" s="184"/>
      <c r="E2" s="183"/>
      <c r="F2" s="183"/>
    </row>
    <row r="3" spans="2:8" ht="15.75">
      <c r="B3" s="128"/>
      <c r="C3" s="190" t="s">
        <v>223</v>
      </c>
      <c r="D3" s="184"/>
      <c r="E3" s="183"/>
      <c r="F3" s="183"/>
    </row>
    <row r="4" spans="2:8" ht="15.75">
      <c r="B4" s="128"/>
      <c r="C4" s="548" t="str">
        <f>'INFORMAÇÕES BÁSICAS'!$C$4</f>
        <v>Campus Jaguari</v>
      </c>
      <c r="D4" s="548"/>
      <c r="E4" s="548"/>
      <c r="F4" s="548"/>
      <c r="G4" s="548"/>
    </row>
    <row r="5" spans="2:8" ht="15" customHeight="1">
      <c r="B5" s="128"/>
      <c r="C5" s="561" t="s">
        <v>344</v>
      </c>
      <c r="D5" s="561"/>
      <c r="E5" s="561"/>
      <c r="F5" s="561"/>
      <c r="G5" s="561"/>
      <c r="H5" s="561"/>
    </row>
    <row r="6" spans="2:8" ht="15" customHeight="1">
      <c r="B6" s="128"/>
      <c r="C6" s="561"/>
      <c r="D6" s="561"/>
      <c r="E6" s="561"/>
      <c r="F6" s="561"/>
      <c r="G6" s="561"/>
      <c r="H6" s="561"/>
    </row>
    <row r="7" spans="2:8" ht="15" customHeight="1" thickBot="1">
      <c r="B7" s="128"/>
      <c r="C7" s="203"/>
      <c r="D7" s="203"/>
      <c r="E7" s="203"/>
      <c r="F7" s="203"/>
      <c r="G7" s="203"/>
      <c r="H7" s="203"/>
    </row>
    <row r="8" spans="2:8" ht="15" customHeight="1" thickBot="1">
      <c r="B8" s="235" t="s">
        <v>262</v>
      </c>
      <c r="C8" s="568" t="str">
        <f>'INFORMAÇÕES BÁSICAS'!C12</f>
        <v>23238.000399/2019-69</v>
      </c>
      <c r="D8" s="568"/>
      <c r="E8" s="568"/>
      <c r="F8" s="236" t="s">
        <v>263</v>
      </c>
      <c r="G8" s="569" t="str">
        <f>'INFORMAÇÕES BÁSICAS'!C13</f>
        <v>07/2019</v>
      </c>
      <c r="H8" s="570"/>
    </row>
    <row r="9" spans="2:8" ht="15.75" thickBot="1">
      <c r="F9" s="91"/>
      <c r="G9" s="91"/>
    </row>
    <row r="10" spans="2:8" s="92" customFormat="1" ht="32.25" thickBot="1">
      <c r="B10" s="199" t="s">
        <v>142</v>
      </c>
      <c r="C10" s="200" t="s">
        <v>57</v>
      </c>
      <c r="D10" s="200" t="s">
        <v>143</v>
      </c>
      <c r="E10" s="409" t="s">
        <v>144</v>
      </c>
      <c r="F10" s="410" t="s">
        <v>153</v>
      </c>
      <c r="G10" s="410" t="s">
        <v>155</v>
      </c>
      <c r="H10" s="411" t="s">
        <v>145</v>
      </c>
    </row>
    <row r="11" spans="2:8" s="92" customFormat="1" ht="60">
      <c r="B11" s="412" t="s">
        <v>157</v>
      </c>
      <c r="C11" s="191" t="s">
        <v>57</v>
      </c>
      <c r="D11" s="416">
        <v>88</v>
      </c>
      <c r="E11" s="191">
        <v>5</v>
      </c>
      <c r="F11" s="197">
        <f>E11*D11</f>
        <v>440</v>
      </c>
      <c r="G11" s="197">
        <f>F11/30</f>
        <v>14.666666666666666</v>
      </c>
      <c r="H11" s="192" t="s">
        <v>156</v>
      </c>
    </row>
    <row r="12" spans="2:8" s="92" customFormat="1" ht="75">
      <c r="B12" s="413" t="s">
        <v>244</v>
      </c>
      <c r="C12" s="193" t="s">
        <v>57</v>
      </c>
      <c r="D12" s="417">
        <v>389.06</v>
      </c>
      <c r="E12" s="193">
        <v>3</v>
      </c>
      <c r="F12" s="198">
        <f>E12*D12</f>
        <v>1167.18</v>
      </c>
      <c r="G12" s="198">
        <f t="shared" ref="G12:G18" si="0">F12/30</f>
        <v>38.905999999999999</v>
      </c>
      <c r="H12" s="194" t="s">
        <v>159</v>
      </c>
    </row>
    <row r="13" spans="2:8" s="92" customFormat="1" ht="45">
      <c r="B13" s="414" t="s">
        <v>227</v>
      </c>
      <c r="C13" s="193" t="s">
        <v>57</v>
      </c>
      <c r="D13" s="417">
        <v>136.88</v>
      </c>
      <c r="E13" s="193">
        <v>5</v>
      </c>
      <c r="F13" s="198">
        <f t="shared" ref="F13:F18" si="1">E13*D13</f>
        <v>684.4</v>
      </c>
      <c r="G13" s="198">
        <f>F13/30</f>
        <v>22.813333333333333</v>
      </c>
      <c r="H13" s="194" t="s">
        <v>156</v>
      </c>
    </row>
    <row r="14" spans="2:8" s="92" customFormat="1" ht="45">
      <c r="B14" s="414" t="s">
        <v>228</v>
      </c>
      <c r="C14" s="193" t="s">
        <v>57</v>
      </c>
      <c r="D14" s="417">
        <v>83.75</v>
      </c>
      <c r="E14" s="193">
        <v>5</v>
      </c>
      <c r="F14" s="198">
        <f t="shared" si="1"/>
        <v>418.75</v>
      </c>
      <c r="G14" s="198">
        <f t="shared" si="0"/>
        <v>13.958333333333334</v>
      </c>
      <c r="H14" s="194" t="s">
        <v>156</v>
      </c>
    </row>
    <row r="15" spans="2:8" s="92" customFormat="1" ht="60">
      <c r="B15" s="415" t="s">
        <v>229</v>
      </c>
      <c r="C15" s="193" t="s">
        <v>57</v>
      </c>
      <c r="D15" s="417">
        <v>280.99</v>
      </c>
      <c r="E15" s="193">
        <v>3</v>
      </c>
      <c r="F15" s="198">
        <f t="shared" si="1"/>
        <v>842.97</v>
      </c>
      <c r="G15" s="198">
        <f t="shared" si="0"/>
        <v>28.099</v>
      </c>
      <c r="H15" s="194" t="s">
        <v>159</v>
      </c>
    </row>
    <row r="16" spans="2:8" s="92" customFormat="1" ht="15.75">
      <c r="B16" s="415" t="s">
        <v>341</v>
      </c>
      <c r="C16" s="193" t="s">
        <v>57</v>
      </c>
      <c r="D16" s="417">
        <v>80.37</v>
      </c>
      <c r="E16" s="193">
        <v>3</v>
      </c>
      <c r="F16" s="198">
        <f t="shared" si="1"/>
        <v>241.11</v>
      </c>
      <c r="G16" s="198">
        <f t="shared" si="0"/>
        <v>8.0370000000000008</v>
      </c>
      <c r="H16" s="194" t="s">
        <v>159</v>
      </c>
    </row>
    <row r="17" spans="2:10" s="92" customFormat="1" ht="15.75">
      <c r="B17" s="415" t="s">
        <v>342</v>
      </c>
      <c r="C17" s="193" t="s">
        <v>57</v>
      </c>
      <c r="D17" s="417">
        <v>5.5</v>
      </c>
      <c r="E17" s="193">
        <v>1</v>
      </c>
      <c r="F17" s="198">
        <f t="shared" si="1"/>
        <v>5.5</v>
      </c>
      <c r="G17" s="198">
        <f t="shared" si="0"/>
        <v>0.18333333333333332</v>
      </c>
      <c r="H17" s="194" t="s">
        <v>343</v>
      </c>
    </row>
    <row r="18" spans="2:10" s="92" customFormat="1" ht="30">
      <c r="B18" s="415" t="s">
        <v>232</v>
      </c>
      <c r="C18" s="193" t="s">
        <v>57</v>
      </c>
      <c r="D18" s="417">
        <v>11.56</v>
      </c>
      <c r="E18" s="193">
        <v>10</v>
      </c>
      <c r="F18" s="198">
        <f t="shared" si="1"/>
        <v>115.60000000000001</v>
      </c>
      <c r="G18" s="198">
        <f t="shared" si="0"/>
        <v>3.8533333333333335</v>
      </c>
      <c r="H18" s="194" t="s">
        <v>170</v>
      </c>
    </row>
    <row r="19" spans="2:10" s="92" customFormat="1" ht="16.5" thickBot="1">
      <c r="B19" s="564" t="s">
        <v>146</v>
      </c>
      <c r="C19" s="565"/>
      <c r="D19" s="565"/>
      <c r="E19" s="566">
        <f>SUM(F11:F18)</f>
        <v>3915.51</v>
      </c>
      <c r="F19" s="567"/>
      <c r="G19" s="562">
        <f>SUM(G11:G18)</f>
        <v>130.517</v>
      </c>
      <c r="H19" s="563"/>
      <c r="I19" s="93"/>
      <c r="J19" s="93"/>
    </row>
    <row r="20" spans="2:10" s="92" customFormat="1" ht="16.5" thickBot="1">
      <c r="B20" s="195"/>
      <c r="C20" s="195"/>
      <c r="D20" s="195"/>
      <c r="E20" s="195"/>
      <c r="F20" s="196"/>
      <c r="G20" s="196"/>
      <c r="H20" s="195"/>
      <c r="I20" s="93"/>
      <c r="J20" s="93"/>
    </row>
    <row r="21" spans="2:10" s="92" customFormat="1" ht="15.75">
      <c r="B21" s="552" t="s">
        <v>238</v>
      </c>
      <c r="C21" s="553"/>
      <c r="D21" s="553"/>
      <c r="E21" s="553"/>
      <c r="F21" s="553"/>
      <c r="G21" s="553"/>
      <c r="H21" s="554"/>
      <c r="I21" s="93"/>
      <c r="J21" s="93"/>
    </row>
    <row r="22" spans="2:10" ht="15" customHeight="1">
      <c r="B22" s="558" t="s">
        <v>239</v>
      </c>
      <c r="C22" s="559"/>
      <c r="D22" s="559"/>
      <c r="E22" s="559"/>
      <c r="F22" s="559"/>
      <c r="G22" s="559"/>
      <c r="H22" s="560"/>
    </row>
    <row r="23" spans="2:10">
      <c r="B23" s="549" t="s">
        <v>237</v>
      </c>
      <c r="C23" s="550"/>
      <c r="D23" s="550"/>
      <c r="E23" s="550"/>
      <c r="F23" s="550"/>
      <c r="G23" s="550"/>
      <c r="H23" s="551"/>
    </row>
    <row r="24" spans="2:10">
      <c r="B24" s="549"/>
      <c r="C24" s="550"/>
      <c r="D24" s="550"/>
      <c r="E24" s="550"/>
      <c r="F24" s="550"/>
      <c r="G24" s="550"/>
      <c r="H24" s="551"/>
    </row>
    <row r="25" spans="2:10">
      <c r="B25" s="549"/>
      <c r="C25" s="550"/>
      <c r="D25" s="550"/>
      <c r="E25" s="550"/>
      <c r="F25" s="550"/>
      <c r="G25" s="550"/>
      <c r="H25" s="551"/>
    </row>
    <row r="26" spans="2:10">
      <c r="B26" s="549"/>
      <c r="C26" s="550"/>
      <c r="D26" s="550"/>
      <c r="E26" s="550"/>
      <c r="F26" s="550"/>
      <c r="G26" s="550"/>
      <c r="H26" s="551"/>
    </row>
    <row r="27" spans="2:10" ht="15.75" thickBot="1">
      <c r="B27" s="555"/>
      <c r="C27" s="556"/>
      <c r="D27" s="556"/>
      <c r="E27" s="556"/>
      <c r="F27" s="556"/>
      <c r="G27" s="556"/>
      <c r="H27" s="557"/>
    </row>
  </sheetData>
  <sheetProtection password="F5F7" sheet="1" objects="1" scenarios="1"/>
  <mergeCells count="14">
    <mergeCell ref="B27:H27"/>
    <mergeCell ref="B22:H22"/>
    <mergeCell ref="B23:H23"/>
    <mergeCell ref="C5:H6"/>
    <mergeCell ref="G19:H19"/>
    <mergeCell ref="B19:D19"/>
    <mergeCell ref="E19:F19"/>
    <mergeCell ref="C8:E8"/>
    <mergeCell ref="G8:H8"/>
    <mergeCell ref="C4:G4"/>
    <mergeCell ref="B24:H24"/>
    <mergeCell ref="B25:H25"/>
    <mergeCell ref="B21:H21"/>
    <mergeCell ref="B26:H26"/>
  </mergeCells>
  <printOptions horizontalCentered="1" verticalCentered="1"/>
  <pageMargins left="0" right="0" top="0" bottom="0" header="0" footer="0"/>
  <pageSetup paperSize="9" scale="75"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M214"/>
  <sheetViews>
    <sheetView tabSelected="1" workbookViewId="0">
      <selection activeCell="H16" sqref="H16"/>
    </sheetView>
  </sheetViews>
  <sheetFormatPr defaultRowHeight="15"/>
  <cols>
    <col min="1" max="1" width="0.85546875" customWidth="1"/>
    <col min="2" max="2" width="11.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5"/>
      <c r="B1" s="642" t="s">
        <v>59</v>
      </c>
      <c r="C1" s="642"/>
      <c r="D1" s="642"/>
      <c r="E1" s="642"/>
      <c r="F1" s="642"/>
      <c r="G1" s="642"/>
      <c r="H1" s="642"/>
      <c r="I1" s="95"/>
    </row>
    <row r="2" spans="1:9" ht="18.75">
      <c r="A2" s="95"/>
      <c r="B2" s="643" t="s">
        <v>0</v>
      </c>
      <c r="C2" s="644"/>
      <c r="D2" s="644"/>
      <c r="E2" s="644"/>
      <c r="F2" s="644"/>
      <c r="G2" s="645"/>
      <c r="H2" s="646"/>
      <c r="I2" s="95"/>
    </row>
    <row r="3" spans="1:9">
      <c r="A3" s="95"/>
      <c r="B3" s="7" t="s">
        <v>1</v>
      </c>
      <c r="C3" s="440" t="str">
        <f>'INFORMAÇÕES BÁSICAS'!D12</f>
        <v>23238.000399/2019-69</v>
      </c>
      <c r="D3" s="441"/>
      <c r="E3" s="442"/>
      <c r="F3" s="90" t="s">
        <v>2</v>
      </c>
      <c r="G3" s="647" t="str">
        <f>'INFORMAÇÕES BÁSICAS'!$D$13</f>
        <v>07/2019</v>
      </c>
      <c r="H3" s="648"/>
      <c r="I3" s="95"/>
    </row>
    <row r="4" spans="1:9">
      <c r="A4" s="95"/>
      <c r="B4" s="7" t="s">
        <v>3</v>
      </c>
      <c r="C4" s="649">
        <f ca="1">'INFORMAÇÕES BÁSICAS'!D14</f>
        <v>43572.55049872685</v>
      </c>
      <c r="D4" s="649"/>
      <c r="E4" s="649"/>
      <c r="F4" s="649"/>
      <c r="G4" s="649"/>
      <c r="H4" s="650"/>
      <c r="I4" s="95"/>
    </row>
    <row r="5" spans="1:9">
      <c r="A5" s="95"/>
      <c r="B5" s="635" t="s">
        <v>4</v>
      </c>
      <c r="C5" s="636"/>
      <c r="D5" s="636"/>
      <c r="E5" s="636"/>
      <c r="F5" s="636"/>
      <c r="G5" s="637"/>
      <c r="H5" s="638"/>
      <c r="I5" s="96"/>
    </row>
    <row r="6" spans="1:9">
      <c r="A6" s="95"/>
      <c r="B6" s="625" t="s">
        <v>5</v>
      </c>
      <c r="C6" s="626"/>
      <c r="D6" s="651" t="str">
        <f>'INFORMAÇÕES BÁSICAS'!D15</f>
        <v>Administração</v>
      </c>
      <c r="E6" s="651"/>
      <c r="F6" s="651"/>
      <c r="G6" s="627"/>
      <c r="H6" s="652"/>
      <c r="I6" s="97"/>
    </row>
    <row r="7" spans="1:9" ht="15" customHeight="1">
      <c r="A7" s="95"/>
      <c r="B7" s="625" t="s">
        <v>6</v>
      </c>
      <c r="C7" s="626"/>
      <c r="D7" s="627" t="str">
        <f>'INFORMAÇÕES BÁSICAS'!D16</f>
        <v>00.000.000/0001-00</v>
      </c>
      <c r="E7" s="628"/>
      <c r="F7" s="628"/>
      <c r="G7" s="628"/>
      <c r="H7" s="629"/>
      <c r="I7" s="1"/>
    </row>
    <row r="8" spans="1:9">
      <c r="A8" s="95"/>
      <c r="B8" s="630" t="s">
        <v>355</v>
      </c>
      <c r="C8" s="631"/>
      <c r="D8" s="631"/>
      <c r="E8" s="632"/>
      <c r="F8" s="633">
        <f>'INFORMAÇÕES BÁSICAS'!$C$21</f>
        <v>1</v>
      </c>
      <c r="G8" s="634"/>
      <c r="H8" s="131" t="str">
        <f>IF(F8=1,"Lucro Real",IF(F8=2,"Lucro Presumido",IF(F8=3,"SIMPLES-Anexo III",IF(F8=4,"SIMPLES-Anexo IV","RT Inválido"))))</f>
        <v>Lucro Real</v>
      </c>
      <c r="I8" s="1"/>
    </row>
    <row r="9" spans="1:9">
      <c r="A9" s="95"/>
      <c r="B9" s="635" t="s">
        <v>8</v>
      </c>
      <c r="C9" s="636"/>
      <c r="D9" s="636"/>
      <c r="E9" s="636"/>
      <c r="F9" s="636"/>
      <c r="G9" s="637"/>
      <c r="H9" s="638"/>
      <c r="I9" s="1"/>
    </row>
    <row r="10" spans="1:9">
      <c r="A10" s="95"/>
      <c r="B10" s="132" t="s">
        <v>9</v>
      </c>
      <c r="C10" s="639" t="s">
        <v>10</v>
      </c>
      <c r="D10" s="639"/>
      <c r="E10" s="639"/>
      <c r="F10" s="639"/>
      <c r="G10" s="640">
        <f>'INFORMAÇÕES BÁSICAS'!D22</f>
        <v>43332</v>
      </c>
      <c r="H10" s="641"/>
      <c r="I10" s="1"/>
    </row>
    <row r="11" spans="1:9">
      <c r="A11" s="95"/>
      <c r="B11" s="132" t="s">
        <v>11</v>
      </c>
      <c r="C11" s="639" t="s">
        <v>12</v>
      </c>
      <c r="D11" s="639"/>
      <c r="E11" s="639"/>
      <c r="F11" s="639"/>
      <c r="G11" s="653" t="str">
        <f>'INFORMAÇÕES BÁSICAS'!D23</f>
        <v>Campus Jaguari</v>
      </c>
      <c r="H11" s="653"/>
      <c r="I11" s="95"/>
    </row>
    <row r="12" spans="1:9">
      <c r="A12" s="95"/>
      <c r="B12" s="133" t="s">
        <v>13</v>
      </c>
      <c r="C12" s="654" t="s">
        <v>58</v>
      </c>
      <c r="D12" s="655"/>
      <c r="E12" s="655"/>
      <c r="F12" s="655"/>
      <c r="G12" s="656" t="str">
        <f>'INFORMAÇÕES BÁSICAS'!$C$24</f>
        <v>2019</v>
      </c>
      <c r="H12" s="657"/>
      <c r="I12" s="95"/>
    </row>
    <row r="13" spans="1:9">
      <c r="A13" s="95"/>
      <c r="B13" s="132" t="s">
        <v>14</v>
      </c>
      <c r="C13" s="639" t="s">
        <v>15</v>
      </c>
      <c r="D13" s="639"/>
      <c r="E13" s="639"/>
      <c r="F13" s="639"/>
      <c r="G13" s="658"/>
      <c r="H13" s="443">
        <f>'INFORMAÇÕES BÁSICAS'!D25</f>
        <v>30</v>
      </c>
      <c r="I13" s="95"/>
    </row>
    <row r="14" spans="1:9">
      <c r="A14" s="95"/>
      <c r="B14" s="659" t="s">
        <v>16</v>
      </c>
      <c r="C14" s="661" t="s">
        <v>324</v>
      </c>
      <c r="D14" s="661"/>
      <c r="E14" s="135">
        <f>'INFORMAÇÕES BÁSICAS'!$E$91</f>
        <v>11.796090909090909</v>
      </c>
      <c r="F14" s="662" t="s">
        <v>293</v>
      </c>
      <c r="G14" s="662"/>
      <c r="H14" s="139">
        <f>'INFORMAÇÕES BÁSICAS'!$C$35</f>
        <v>141.75</v>
      </c>
      <c r="I14" s="95"/>
    </row>
    <row r="15" spans="1:9">
      <c r="A15" s="95"/>
      <c r="B15" s="660"/>
      <c r="C15" s="661" t="s">
        <v>325</v>
      </c>
      <c r="D15" s="661"/>
      <c r="E15" s="135">
        <f>E14*1.5</f>
        <v>17.694136363636364</v>
      </c>
      <c r="F15" s="662" t="s">
        <v>294</v>
      </c>
      <c r="G15" s="662"/>
      <c r="H15" s="140">
        <f>'INFORMAÇÕES BÁSICAS'!D38</f>
        <v>1</v>
      </c>
      <c r="I15" s="95"/>
    </row>
    <row r="16" spans="1:9" s="318" customFormat="1">
      <c r="A16" s="95"/>
      <c r="B16" s="660"/>
      <c r="C16" s="663" t="s">
        <v>326</v>
      </c>
      <c r="D16" s="664"/>
      <c r="E16" s="135">
        <f>E14*2</f>
        <v>23.592181818181817</v>
      </c>
      <c r="F16" s="667" t="str">
        <f>'INFORMAÇÕES BÁSICAS'!C86</f>
        <v>Café</v>
      </c>
      <c r="G16" s="668"/>
      <c r="H16" s="320">
        <f>'INFORMAÇÕES BÁSICAS'!$E$86</f>
        <v>14.2</v>
      </c>
      <c r="I16" s="95"/>
    </row>
    <row r="17" spans="1:9" s="318" customFormat="1">
      <c r="A17" s="95"/>
      <c r="B17" s="660"/>
      <c r="C17" s="663" t="s">
        <v>327</v>
      </c>
      <c r="D17" s="664"/>
      <c r="E17" s="135">
        <f>E14*1.1428571</f>
        <v>13.4812462477</v>
      </c>
      <c r="F17" s="667" t="str">
        <f>'INFORMAÇÕES BÁSICAS'!$C$87</f>
        <v>Almoço</v>
      </c>
      <c r="G17" s="668"/>
      <c r="H17" s="320">
        <f>'INFORMAÇÕES BÁSICAS'!$E$87</f>
        <v>23.1</v>
      </c>
      <c r="I17" s="95"/>
    </row>
    <row r="18" spans="1:9" s="318" customFormat="1" ht="18.75" customHeight="1">
      <c r="A18" s="95"/>
      <c r="B18" s="660"/>
      <c r="C18" s="665" t="s">
        <v>339</v>
      </c>
      <c r="D18" s="666"/>
      <c r="E18" s="135">
        <f>E17*1.5</f>
        <v>20.22186937155</v>
      </c>
      <c r="F18" s="667" t="str">
        <f>'INFORMAÇÕES BÁSICAS'!$C$88</f>
        <v>Janta</v>
      </c>
      <c r="G18" s="668"/>
      <c r="H18" s="320">
        <f>'INFORMAÇÕES BÁSICAS'!$E$88</f>
        <v>23.1</v>
      </c>
      <c r="I18" s="95"/>
    </row>
    <row r="19" spans="1:9" s="318" customFormat="1" ht="31.5" customHeight="1">
      <c r="A19" s="95"/>
      <c r="B19" s="660"/>
      <c r="C19" s="663" t="s">
        <v>340</v>
      </c>
      <c r="D19" s="664"/>
      <c r="E19" s="135">
        <f>E17*2</f>
        <v>26.962492495399999</v>
      </c>
      <c r="F19" s="669" t="s">
        <v>374</v>
      </c>
      <c r="G19" s="668"/>
      <c r="H19" s="320">
        <f>'INFORMAÇÕES BÁSICAS'!$E$83</f>
        <v>5.75</v>
      </c>
      <c r="I19" s="95"/>
    </row>
    <row r="20" spans="1:9" ht="15.75" thickBot="1">
      <c r="A20" s="95"/>
      <c r="B20" s="687"/>
      <c r="C20" s="687"/>
      <c r="D20" s="687"/>
      <c r="E20" s="687"/>
      <c r="F20" s="687"/>
      <c r="G20" s="687"/>
      <c r="H20" s="687"/>
      <c r="I20" s="95"/>
    </row>
    <row r="21" spans="1:9" ht="26.25">
      <c r="A21" s="95"/>
      <c r="B21" s="670" t="s">
        <v>107</v>
      </c>
      <c r="C21" s="671"/>
      <c r="D21" s="671"/>
      <c r="E21" s="671"/>
      <c r="F21" s="671"/>
      <c r="G21" s="671"/>
      <c r="H21" s="672"/>
      <c r="I21" s="95"/>
    </row>
    <row r="22" spans="1:9">
      <c r="A22" s="95"/>
      <c r="B22" s="673" t="s">
        <v>18</v>
      </c>
      <c r="C22" s="674"/>
      <c r="D22" s="674"/>
      <c r="E22" s="674"/>
      <c r="F22" s="674"/>
      <c r="G22" s="675"/>
      <c r="H22" s="676"/>
      <c r="I22" s="95"/>
    </row>
    <row r="23" spans="1:9">
      <c r="A23" s="95"/>
      <c r="B23" s="677" t="s">
        <v>19</v>
      </c>
      <c r="C23" s="678"/>
      <c r="D23" s="678"/>
      <c r="E23" s="678"/>
      <c r="F23" s="678"/>
      <c r="G23" s="679"/>
      <c r="H23" s="680"/>
      <c r="I23" s="95"/>
    </row>
    <row r="24" spans="1:9">
      <c r="A24" s="95"/>
      <c r="B24" s="681" t="s">
        <v>20</v>
      </c>
      <c r="C24" s="682"/>
      <c r="D24" s="682"/>
      <c r="E24" s="682"/>
      <c r="F24" s="682"/>
      <c r="G24" s="682"/>
      <c r="H24" s="683"/>
      <c r="I24" s="95"/>
    </row>
    <row r="25" spans="1:9" ht="220.5">
      <c r="A25" s="95"/>
      <c r="B25" s="8">
        <v>1</v>
      </c>
      <c r="C25" s="684" t="s">
        <v>21</v>
      </c>
      <c r="D25" s="682"/>
      <c r="E25" s="682"/>
      <c r="F25" s="682"/>
      <c r="G25" s="685"/>
      <c r="H25" s="398"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I25" s="95"/>
    </row>
    <row r="26" spans="1:9">
      <c r="A26" s="95"/>
      <c r="B26" s="8">
        <v>2</v>
      </c>
      <c r="C26" s="686" t="s">
        <v>126</v>
      </c>
      <c r="D26" s="655"/>
      <c r="E26" s="655"/>
      <c r="F26" s="655"/>
      <c r="G26" s="658"/>
      <c r="H26" s="444"/>
      <c r="I26" s="95"/>
    </row>
    <row r="27" spans="1:9">
      <c r="A27" s="95"/>
      <c r="B27" s="8">
        <v>3</v>
      </c>
      <c r="C27" s="702" t="s">
        <v>136</v>
      </c>
      <c r="D27" s="702"/>
      <c r="E27" s="702"/>
      <c r="F27" s="702"/>
      <c r="G27" s="702"/>
      <c r="H27" s="445">
        <f>'INFORMAÇÕES BÁSICAS'!C30</f>
        <v>2595.14</v>
      </c>
      <c r="I27" s="95"/>
    </row>
    <row r="28" spans="1:9">
      <c r="A28" s="95"/>
      <c r="B28" s="8">
        <v>4</v>
      </c>
      <c r="C28" s="686" t="s">
        <v>22</v>
      </c>
      <c r="D28" s="655"/>
      <c r="E28" s="655"/>
      <c r="F28" s="655"/>
      <c r="G28" s="686"/>
      <c r="H28" s="446" t="str">
        <f>'INFORMAÇÕES BÁSICAS'!D39</f>
        <v>Motorista</v>
      </c>
      <c r="I28" s="95"/>
    </row>
    <row r="29" spans="1:9">
      <c r="A29" s="95"/>
      <c r="B29" s="8">
        <v>5</v>
      </c>
      <c r="C29" s="703" t="s">
        <v>23</v>
      </c>
      <c r="D29" s="682"/>
      <c r="E29" s="682"/>
      <c r="F29" s="682"/>
      <c r="G29" s="704"/>
      <c r="H29" s="447" t="str">
        <f>'INFORMAÇÕES BÁSICAS'!D40</f>
        <v>dia 01 - janeiro</v>
      </c>
      <c r="I29" s="95"/>
    </row>
    <row r="30" spans="1:9" ht="15.75" thickBot="1">
      <c r="A30" s="95"/>
      <c r="B30" s="54" t="s">
        <v>24</v>
      </c>
      <c r="C30" s="705"/>
      <c r="D30" s="705"/>
      <c r="E30" s="705"/>
      <c r="F30" s="705"/>
      <c r="G30" s="706"/>
      <c r="H30" s="707"/>
      <c r="I30" s="95"/>
    </row>
    <row r="31" spans="1:9" ht="15.75" thickBot="1">
      <c r="A31" s="95"/>
      <c r="B31" s="2"/>
      <c r="C31" s="3"/>
      <c r="D31" s="3"/>
      <c r="E31" s="3"/>
      <c r="F31" s="3"/>
      <c r="G31" s="3"/>
      <c r="H31" s="3"/>
      <c r="I31" s="95"/>
    </row>
    <row r="32" spans="1:9" ht="15.75">
      <c r="A32" s="95"/>
      <c r="B32" s="708" t="s">
        <v>26</v>
      </c>
      <c r="C32" s="709"/>
      <c r="D32" s="709" t="s">
        <v>27</v>
      </c>
      <c r="E32" s="709"/>
      <c r="F32" s="709"/>
      <c r="G32" s="710"/>
      <c r="H32" s="711"/>
      <c r="I32" s="95"/>
    </row>
    <row r="33" spans="1:9">
      <c r="A33" s="95"/>
      <c r="B33" s="436">
        <v>1</v>
      </c>
      <c r="C33" s="679" t="s">
        <v>28</v>
      </c>
      <c r="D33" s="688"/>
      <c r="E33" s="688"/>
      <c r="F33" s="688"/>
      <c r="G33" s="689"/>
      <c r="H33" s="437" t="s">
        <v>29</v>
      </c>
      <c r="I33" s="95"/>
    </row>
    <row r="34" spans="1:9">
      <c r="A34" s="9"/>
      <c r="B34" s="11" t="s">
        <v>9</v>
      </c>
      <c r="C34" s="285" t="s">
        <v>30</v>
      </c>
      <c r="D34" s="144" t="s">
        <v>204</v>
      </c>
      <c r="E34" s="144">
        <v>44</v>
      </c>
      <c r="F34" s="150" t="s">
        <v>205</v>
      </c>
      <c r="G34" s="448">
        <v>220</v>
      </c>
      <c r="H34" s="399">
        <f>H27</f>
        <v>2595.14</v>
      </c>
      <c r="I34" s="10"/>
    </row>
    <row r="35" spans="1:9">
      <c r="A35" s="9"/>
      <c r="B35" s="690" t="s">
        <v>11</v>
      </c>
      <c r="C35" s="691" t="s">
        <v>31</v>
      </c>
      <c r="D35" s="693" t="s">
        <v>33</v>
      </c>
      <c r="E35" s="694"/>
      <c r="F35" s="695">
        <f>H51</f>
        <v>2595.14</v>
      </c>
      <c r="G35" s="696"/>
      <c r="H35" s="697">
        <f>F35*F36</f>
        <v>0</v>
      </c>
      <c r="I35" s="12"/>
    </row>
    <row r="36" spans="1:9">
      <c r="A36" s="9"/>
      <c r="B36" s="690"/>
      <c r="C36" s="692"/>
      <c r="D36" s="698" t="s">
        <v>34</v>
      </c>
      <c r="E36" s="699"/>
      <c r="F36" s="700">
        <f>IF('INFORMAÇÕES BÁSICAS'!D44=1,30%,0)</f>
        <v>0</v>
      </c>
      <c r="G36" s="701"/>
      <c r="H36" s="697"/>
      <c r="I36" s="13"/>
    </row>
    <row r="37" spans="1:9">
      <c r="A37" s="9"/>
      <c r="B37" s="70" t="s">
        <v>13</v>
      </c>
      <c r="C37" s="712" t="s">
        <v>32</v>
      </c>
      <c r="D37" s="658"/>
      <c r="E37" s="155" t="s">
        <v>210</v>
      </c>
      <c r="F37" s="154" t="str">
        <f>IF('INFORMAÇÕES BÁSICAS'!D46=0,"Risco Inexistente",(IF('INFORMAÇÕES BÁSICAS'!D46=1,"Baixo",(IF('INFORMAÇÕES BÁSICAS'!D46=2,"Médio",(IF('INFORMAÇÕES BÁSICAS'!D46=3,"Alto","ERRO")))))))</f>
        <v>Risco Inexistente</v>
      </c>
      <c r="G37" s="449" t="str">
        <f>IF('INFORMAÇÕES BÁSICAS'!D46=0,"0%",(IF('INFORMAÇÕES BÁSICAS'!D46=1,10%,(IF('INFORMAÇÕES BÁSICAS'!D46=2,20%,(IF('INFORMAÇÕES BÁSICAS'!D46=3,40%,"ERRO")))))))</f>
        <v>0%</v>
      </c>
      <c r="H37" s="438">
        <f>G37*H34</f>
        <v>0</v>
      </c>
      <c r="I37" s="13"/>
    </row>
    <row r="38" spans="1:9" s="318" customFormat="1" ht="45">
      <c r="A38" s="9"/>
      <c r="B38" s="731" t="s">
        <v>14</v>
      </c>
      <c r="C38" s="723"/>
      <c r="D38" s="724"/>
      <c r="E38" s="321" t="s">
        <v>329</v>
      </c>
      <c r="F38" s="725" t="s">
        <v>338</v>
      </c>
      <c r="G38" s="726"/>
      <c r="H38" s="400"/>
      <c r="I38" s="13"/>
    </row>
    <row r="39" spans="1:9" s="318" customFormat="1">
      <c r="A39" s="9"/>
      <c r="B39" s="732"/>
      <c r="C39" s="723" t="s">
        <v>330</v>
      </c>
      <c r="D39" s="724"/>
      <c r="E39" s="323">
        <f>'INFORMAÇÕES BÁSICAS'!$C$69</f>
        <v>10</v>
      </c>
      <c r="F39" s="727">
        <f t="shared" ref="F39" si="0">$E$15</f>
        <v>17.694136363636364</v>
      </c>
      <c r="G39" s="726"/>
      <c r="H39" s="400">
        <f>F39*E39</f>
        <v>176.94136363636363</v>
      </c>
      <c r="I39" s="13"/>
    </row>
    <row r="40" spans="1:9" s="318" customFormat="1">
      <c r="A40" s="9"/>
      <c r="B40" s="732"/>
      <c r="C40" s="723" t="s">
        <v>331</v>
      </c>
      <c r="D40" s="724"/>
      <c r="E40" s="323">
        <f>'INFORMAÇÕES BÁSICAS'!$C$70</f>
        <v>10</v>
      </c>
      <c r="F40" s="727">
        <f>E16</f>
        <v>23.592181818181817</v>
      </c>
      <c r="G40" s="726"/>
      <c r="H40" s="400">
        <f>F40*E40</f>
        <v>235.92181818181817</v>
      </c>
      <c r="I40" s="13"/>
    </row>
    <row r="41" spans="1:9" s="318" customFormat="1">
      <c r="A41" s="9"/>
      <c r="B41" s="732"/>
      <c r="C41" s="723" t="s">
        <v>334</v>
      </c>
      <c r="D41" s="724"/>
      <c r="E41" s="323">
        <f>'INFORMAÇÕES BÁSICAS'!$C$71</f>
        <v>4</v>
      </c>
      <c r="F41" s="728">
        <v>18.841557734999999</v>
      </c>
      <c r="G41" s="729"/>
      <c r="H41" s="400">
        <f>F41*E41</f>
        <v>75.366230939999994</v>
      </c>
      <c r="I41" s="13"/>
    </row>
    <row r="42" spans="1:9" s="318" customFormat="1">
      <c r="A42" s="9"/>
      <c r="B42" s="732"/>
      <c r="C42" s="723" t="s">
        <v>335</v>
      </c>
      <c r="D42" s="724"/>
      <c r="E42" s="323">
        <f>'INFORMAÇÕES BÁSICAS'!$C$72</f>
        <v>10</v>
      </c>
      <c r="F42" s="727">
        <f t="shared" ref="F42" si="1">$E$19</f>
        <v>26.962492495399999</v>
      </c>
      <c r="G42" s="730"/>
      <c r="H42" s="400">
        <f>F42*E42</f>
        <v>269.62492495399999</v>
      </c>
      <c r="I42" s="13"/>
    </row>
    <row r="43" spans="1:9" s="318" customFormat="1">
      <c r="A43" s="9"/>
      <c r="B43" s="732"/>
      <c r="C43" s="432"/>
      <c r="D43" s="433"/>
      <c r="E43" s="323"/>
      <c r="F43" s="435"/>
      <c r="G43" s="434"/>
      <c r="H43" s="400"/>
      <c r="I43" s="13"/>
    </row>
    <row r="44" spans="1:9" s="318" customFormat="1">
      <c r="A44" s="9"/>
      <c r="B44" s="733"/>
      <c r="C44" s="723"/>
      <c r="D44" s="724"/>
      <c r="E44" s="322"/>
      <c r="F44" s="725"/>
      <c r="G44" s="726"/>
      <c r="H44" s="400"/>
      <c r="I44" s="13"/>
    </row>
    <row r="45" spans="1:9" ht="45" hidden="1" customHeight="1">
      <c r="A45" s="9"/>
      <c r="B45" s="713" t="s">
        <v>35</v>
      </c>
      <c r="C45" s="715"/>
      <c r="D45" s="716"/>
      <c r="E45" s="151"/>
      <c r="F45" s="156"/>
      <c r="G45" s="450"/>
      <c r="H45" s="719">
        <f>(E46*F46*G46)</f>
        <v>0</v>
      </c>
      <c r="I45" s="13"/>
    </row>
    <row r="46" spans="1:9" hidden="1">
      <c r="A46" s="9"/>
      <c r="B46" s="714"/>
      <c r="C46" s="717"/>
      <c r="D46" s="718"/>
      <c r="E46" s="152"/>
      <c r="F46" s="158">
        <f>'INFORMAÇÕES BÁSICAS'!C47</f>
        <v>0</v>
      </c>
      <c r="G46" s="451"/>
      <c r="H46" s="720"/>
      <c r="I46" s="10"/>
    </row>
    <row r="47" spans="1:9" s="318" customFormat="1" hidden="1">
      <c r="A47" s="9"/>
      <c r="B47" s="429"/>
      <c r="C47" s="430"/>
      <c r="D47" s="431"/>
      <c r="E47" s="152"/>
      <c r="F47" s="158"/>
      <c r="G47" s="451"/>
      <c r="H47" s="401"/>
      <c r="I47" s="10"/>
    </row>
    <row r="48" spans="1:9" s="318" customFormat="1">
      <c r="A48" s="9"/>
      <c r="B48" s="429"/>
      <c r="C48" s="430"/>
      <c r="D48" s="431"/>
      <c r="E48" s="152"/>
      <c r="F48" s="158"/>
      <c r="G48" s="451"/>
      <c r="H48" s="401"/>
      <c r="I48" s="10"/>
    </row>
    <row r="49" spans="1:9">
      <c r="A49" s="9"/>
      <c r="B49" s="11" t="s">
        <v>35</v>
      </c>
      <c r="C49" s="693" t="s">
        <v>127</v>
      </c>
      <c r="D49" s="721"/>
      <c r="E49" s="152">
        <f>E15</f>
        <v>17.694136363636364</v>
      </c>
      <c r="F49" s="158">
        <f>'INFORMAÇÕES BÁSICAS'!D49</f>
        <v>0</v>
      </c>
      <c r="G49" s="451">
        <f>IF(F49=0,0,(((G46*F49)+180)-190.67))</f>
        <v>0</v>
      </c>
      <c r="H49" s="298">
        <v>0</v>
      </c>
      <c r="I49" s="10"/>
    </row>
    <row r="50" spans="1:9">
      <c r="A50" s="9"/>
      <c r="B50" s="11" t="s">
        <v>36</v>
      </c>
      <c r="C50" s="693" t="s">
        <v>266</v>
      </c>
      <c r="D50" s="722"/>
      <c r="E50" s="722"/>
      <c r="F50" s="722"/>
      <c r="G50" s="694"/>
      <c r="H50" s="438">
        <f>(H45+H49)*0.2</f>
        <v>0</v>
      </c>
      <c r="I50" s="10"/>
    </row>
    <row r="51" spans="1:9">
      <c r="A51" s="9"/>
      <c r="B51" s="571" t="s">
        <v>271</v>
      </c>
      <c r="C51" s="572"/>
      <c r="D51" s="572"/>
      <c r="E51" s="572"/>
      <c r="F51" s="572"/>
      <c r="G51" s="573"/>
      <c r="H51" s="577">
        <f>SUM(H45:H50)+H34</f>
        <v>2595.14</v>
      </c>
      <c r="I51" s="10"/>
    </row>
    <row r="52" spans="1:9">
      <c r="A52" s="9"/>
      <c r="B52" s="574"/>
      <c r="C52" s="575"/>
      <c r="D52" s="575"/>
      <c r="E52" s="575"/>
      <c r="F52" s="575"/>
      <c r="G52" s="576"/>
      <c r="H52" s="578"/>
      <c r="I52" s="10"/>
    </row>
    <row r="53" spans="1:9">
      <c r="A53" s="9"/>
      <c r="B53" s="241"/>
      <c r="C53" s="579" t="s">
        <v>267</v>
      </c>
      <c r="D53" s="579"/>
      <c r="E53" s="579"/>
      <c r="F53" s="579"/>
      <c r="G53" s="580"/>
      <c r="H53" s="402">
        <f>SUM(H34:H50)</f>
        <v>3352.9943377121822</v>
      </c>
      <c r="I53" s="10"/>
    </row>
    <row r="54" spans="1:9">
      <c r="A54" s="9"/>
      <c r="B54" s="452" t="s">
        <v>37</v>
      </c>
      <c r="C54" s="581" t="s">
        <v>301</v>
      </c>
      <c r="D54" s="581"/>
      <c r="E54" s="581"/>
      <c r="F54" s="581"/>
      <c r="G54" s="582"/>
      <c r="H54" s="403"/>
      <c r="I54" s="9"/>
    </row>
    <row r="55" spans="1:9">
      <c r="A55" s="9"/>
      <c r="B55" s="452" t="s">
        <v>38</v>
      </c>
      <c r="C55" s="583"/>
      <c r="D55" s="583"/>
      <c r="E55" s="583"/>
      <c r="F55" s="583"/>
      <c r="G55" s="584"/>
      <c r="H55" s="404"/>
      <c r="I55" s="9"/>
    </row>
    <row r="56" spans="1:9">
      <c r="A56" s="9"/>
      <c r="B56" s="240"/>
      <c r="C56" s="585" t="s">
        <v>269</v>
      </c>
      <c r="D56" s="585"/>
      <c r="E56" s="585"/>
      <c r="F56" s="585"/>
      <c r="G56" s="453" t="s">
        <v>270</v>
      </c>
      <c r="H56" s="405">
        <f>SUM(H54:H55)</f>
        <v>0</v>
      </c>
      <c r="I56" s="10"/>
    </row>
    <row r="57" spans="1:9" ht="16.5" thickBot="1">
      <c r="A57" s="98"/>
      <c r="B57" s="737" t="s">
        <v>280</v>
      </c>
      <c r="C57" s="738"/>
      <c r="D57" s="738"/>
      <c r="E57" s="738"/>
      <c r="F57" s="738"/>
      <c r="G57" s="739"/>
      <c r="H57" s="250">
        <f>SUM(H34:H50)+H54+H55</f>
        <v>3352.9943377121822</v>
      </c>
      <c r="I57" s="95"/>
    </row>
    <row r="58" spans="1:9" ht="15.75" thickBot="1">
      <c r="A58" s="100"/>
      <c r="B58" s="5"/>
      <c r="C58" s="5"/>
      <c r="D58" s="5"/>
      <c r="E58" s="5"/>
      <c r="F58" s="5"/>
      <c r="G58" s="5"/>
      <c r="H58" s="6"/>
      <c r="I58" s="101"/>
    </row>
    <row r="59" spans="1:9" ht="15.75">
      <c r="A59" s="98"/>
      <c r="B59" s="708" t="s">
        <v>40</v>
      </c>
      <c r="C59" s="709"/>
      <c r="D59" s="709" t="s">
        <v>274</v>
      </c>
      <c r="E59" s="709"/>
      <c r="F59" s="709"/>
      <c r="G59" s="709"/>
      <c r="H59" s="711"/>
      <c r="I59" s="95"/>
    </row>
    <row r="60" spans="1:9" ht="15.75">
      <c r="A60" s="98"/>
      <c r="B60" s="740" t="s">
        <v>60</v>
      </c>
      <c r="C60" s="741"/>
      <c r="D60" s="742" t="s">
        <v>123</v>
      </c>
      <c r="E60" s="743"/>
      <c r="F60" s="744"/>
      <c r="G60" s="744"/>
      <c r="H60" s="745"/>
      <c r="I60" s="95"/>
    </row>
    <row r="61" spans="1:9" ht="15.75">
      <c r="A61" s="98"/>
      <c r="B61" s="162"/>
      <c r="C61" s="746" t="s">
        <v>61</v>
      </c>
      <c r="D61" s="746"/>
      <c r="E61" s="746"/>
      <c r="F61" s="746"/>
      <c r="G61" s="746"/>
      <c r="H61" s="454" t="s">
        <v>63</v>
      </c>
      <c r="I61" s="95"/>
    </row>
    <row r="62" spans="1:9">
      <c r="A62" s="26"/>
      <c r="B62" s="164" t="s">
        <v>9</v>
      </c>
      <c r="C62" s="586" t="s">
        <v>272</v>
      </c>
      <c r="D62" s="586"/>
      <c r="E62" s="586"/>
      <c r="F62" s="586"/>
      <c r="G62" s="586"/>
      <c r="H62" s="248">
        <f>H53/12</f>
        <v>279.4161948093485</v>
      </c>
      <c r="I62" s="27"/>
    </row>
    <row r="63" spans="1:9">
      <c r="A63" s="28"/>
      <c r="B63" s="164" t="s">
        <v>11</v>
      </c>
      <c r="C63" s="586" t="s">
        <v>273</v>
      </c>
      <c r="D63" s="586"/>
      <c r="E63" s="586"/>
      <c r="F63" s="586"/>
      <c r="G63" s="586"/>
      <c r="H63" s="248">
        <f>(H53/3)/12</f>
        <v>93.13873160311617</v>
      </c>
      <c r="I63" s="29"/>
    </row>
    <row r="64" spans="1:9">
      <c r="A64" s="28"/>
      <c r="B64" s="247"/>
      <c r="C64" s="587" t="s">
        <v>276</v>
      </c>
      <c r="D64" s="588"/>
      <c r="E64" s="588"/>
      <c r="F64" s="588"/>
      <c r="G64" s="589"/>
      <c r="H64" s="455">
        <f>SUM(H62:H63)</f>
        <v>372.55492641246468</v>
      </c>
      <c r="I64" s="29"/>
    </row>
    <row r="65" spans="1:9" ht="16.5" thickBot="1">
      <c r="A65" s="102"/>
      <c r="B65" s="751" t="s">
        <v>275</v>
      </c>
      <c r="C65" s="752"/>
      <c r="D65" s="752"/>
      <c r="E65" s="752"/>
      <c r="F65" s="752"/>
      <c r="G65" s="753"/>
      <c r="H65" s="165"/>
      <c r="I65" s="103"/>
    </row>
    <row r="66" spans="1:9" ht="15.75" thickBot="1">
      <c r="A66" s="100"/>
      <c r="B66" s="5"/>
      <c r="C66" s="5"/>
      <c r="D66" s="5"/>
      <c r="E66" s="5"/>
      <c r="F66" s="5"/>
      <c r="G66" s="5"/>
      <c r="H66" s="6"/>
      <c r="I66" s="101"/>
    </row>
    <row r="67" spans="1:9" ht="15.75">
      <c r="A67" s="98"/>
      <c r="B67" s="754" t="s">
        <v>64</v>
      </c>
      <c r="C67" s="735"/>
      <c r="D67" s="734" t="s">
        <v>166</v>
      </c>
      <c r="E67" s="734"/>
      <c r="F67" s="735"/>
      <c r="G67" s="735"/>
      <c r="H67" s="736"/>
      <c r="I67" s="95"/>
    </row>
    <row r="68" spans="1:9" ht="15.75">
      <c r="A68" s="98"/>
      <c r="B68" s="38"/>
      <c r="C68" s="757" t="s">
        <v>61</v>
      </c>
      <c r="D68" s="758"/>
      <c r="E68" s="694"/>
      <c r="F68" s="757" t="s">
        <v>62</v>
      </c>
      <c r="G68" s="694"/>
      <c r="H68" s="456" t="s">
        <v>63</v>
      </c>
      <c r="I68" s="95"/>
    </row>
    <row r="69" spans="1:9">
      <c r="A69" s="26"/>
      <c r="B69" s="164" t="s">
        <v>9</v>
      </c>
      <c r="C69" s="747" t="s">
        <v>49</v>
      </c>
      <c r="D69" s="748"/>
      <c r="E69" s="694"/>
      <c r="F69" s="755">
        <f>IF($F$8=1,20%,IF($F$8=2,20%,IF($F$8=3,0%,IF($F$8=4,20%,"ESCOLHA UM RT"))))</f>
        <v>0.2</v>
      </c>
      <c r="G69" s="756"/>
      <c r="H69" s="248">
        <f>ROUND(($H$57+H64)*F69,2)</f>
        <v>745.11</v>
      </c>
      <c r="I69" s="27"/>
    </row>
    <row r="70" spans="1:9">
      <c r="A70" s="26"/>
      <c r="B70" s="164" t="s">
        <v>11</v>
      </c>
      <c r="C70" s="747" t="s">
        <v>65</v>
      </c>
      <c r="D70" s="748"/>
      <c r="E70" s="694"/>
      <c r="F70" s="755">
        <f>IF($F$8=1,2.5%,IF($F$8=2,2.5%,IF($F$8=3,0%,IF($F$8=4,0%,"ESCOLHA UM RT"))))</f>
        <v>2.5000000000000001E-2</v>
      </c>
      <c r="G70" s="756"/>
      <c r="H70" s="248">
        <f>ROUND(($H$57+H64)*F70,2)</f>
        <v>93.14</v>
      </c>
      <c r="I70" s="27"/>
    </row>
    <row r="71" spans="1:9">
      <c r="A71" s="26"/>
      <c r="B71" s="164" t="s">
        <v>13</v>
      </c>
      <c r="C71" s="747" t="s">
        <v>70</v>
      </c>
      <c r="D71" s="748"/>
      <c r="E71" s="694"/>
      <c r="F71" s="749">
        <f>'INFORMAÇÕES BÁSICAS'!D51</f>
        <v>0.06</v>
      </c>
      <c r="G71" s="750"/>
      <c r="H71" s="248">
        <f>ROUND(($H$57+H64)*F71,2)</f>
        <v>223.53</v>
      </c>
      <c r="I71" s="27"/>
    </row>
    <row r="72" spans="1:9">
      <c r="A72" s="26"/>
      <c r="B72" s="164" t="s">
        <v>14</v>
      </c>
      <c r="C72" s="747" t="s">
        <v>66</v>
      </c>
      <c r="D72" s="748"/>
      <c r="E72" s="694"/>
      <c r="F72" s="755">
        <f>IF($F$8=1,1.5%,IF($F$8=2,1.5%,IF($F$8=3,0%,IF($F$8=4,0%,"ESCOLHA UM RT"))))</f>
        <v>1.4999999999999999E-2</v>
      </c>
      <c r="G72" s="756"/>
      <c r="H72" s="248">
        <f>ROUND(($H$57+H64)*F72,2)</f>
        <v>55.88</v>
      </c>
      <c r="I72" s="27"/>
    </row>
    <row r="73" spans="1:9">
      <c r="A73" s="26"/>
      <c r="B73" s="164" t="s">
        <v>35</v>
      </c>
      <c r="C73" s="747" t="s">
        <v>67</v>
      </c>
      <c r="D73" s="748"/>
      <c r="E73" s="694"/>
      <c r="F73" s="755">
        <f>IF($F$8=1,1%,IF($F$8=2,1%,IF($F$8=3,0%,IF($F$8=4,0%,"ESCOLHA UM RT"))))</f>
        <v>0.01</v>
      </c>
      <c r="G73" s="756"/>
      <c r="H73" s="248">
        <f>ROUND(($H$57+H64)*F73,2)</f>
        <v>37.26</v>
      </c>
      <c r="I73" s="27"/>
    </row>
    <row r="74" spans="1:9">
      <c r="A74" s="26"/>
      <c r="B74" s="164" t="s">
        <v>36</v>
      </c>
      <c r="C74" s="747" t="s">
        <v>50</v>
      </c>
      <c r="D74" s="748"/>
      <c r="E74" s="694"/>
      <c r="F74" s="755">
        <f>IF($F$8=1,0.6%,IF($F$8=2,0.6%,IF($F$8=3,0%,IF($F$8=4,0%,"ESCOLHA UM RT"))))</f>
        <v>6.0000000000000001E-3</v>
      </c>
      <c r="G74" s="756"/>
      <c r="H74" s="248">
        <f>ROUND(($H$57+H64)*F74,2)</f>
        <v>22.35</v>
      </c>
      <c r="I74" s="27"/>
    </row>
    <row r="75" spans="1:9">
      <c r="A75" s="26"/>
      <c r="B75" s="164" t="s">
        <v>37</v>
      </c>
      <c r="C75" s="747" t="s">
        <v>68</v>
      </c>
      <c r="D75" s="748"/>
      <c r="E75" s="694"/>
      <c r="F75" s="755">
        <f t="shared" ref="F75" si="2">IF($F$8=1,0.2%,IF($F$8=2,0.2%,IF($F$8=3,0%,IF($F$8=4,0%,"ESCOLHA UM RT"))))</f>
        <v>2E-3</v>
      </c>
      <c r="G75" s="756"/>
      <c r="H75" s="248">
        <f>ROUND(($H$57+H64)*F75,2)</f>
        <v>7.45</v>
      </c>
      <c r="I75" s="27"/>
    </row>
    <row r="76" spans="1:9">
      <c r="A76" s="26"/>
      <c r="B76" s="164" t="s">
        <v>38</v>
      </c>
      <c r="C76" s="747" t="s">
        <v>69</v>
      </c>
      <c r="D76" s="748"/>
      <c r="E76" s="694"/>
      <c r="F76" s="755">
        <f>IF($F$8=1,8%,IF($F$8=2,8%,IF($F$8=3,8%,IF($F$8=4,8%,"ESCOLHA UM RT"))))</f>
        <v>0.08</v>
      </c>
      <c r="G76" s="756"/>
      <c r="H76" s="248">
        <f>ROUND(($H$57+H64)*F76,2)</f>
        <v>298.04000000000002</v>
      </c>
      <c r="I76" s="27"/>
    </row>
    <row r="77" spans="1:9" ht="16.5" thickBot="1">
      <c r="A77" s="100"/>
      <c r="B77" s="759" t="s">
        <v>137</v>
      </c>
      <c r="C77" s="760"/>
      <c r="D77" s="760"/>
      <c r="E77" s="761"/>
      <c r="F77" s="762">
        <f>SUM(F69:G76)</f>
        <v>0.39800000000000008</v>
      </c>
      <c r="G77" s="761"/>
      <c r="H77" s="167">
        <f>SUM(H69:H76)</f>
        <v>1482.76</v>
      </c>
      <c r="I77" s="101"/>
    </row>
    <row r="78" spans="1:9" ht="16.5">
      <c r="A78" s="100"/>
      <c r="B78" s="5"/>
      <c r="C78" s="763" t="s">
        <v>279</v>
      </c>
      <c r="D78" s="763"/>
      <c r="E78" s="763"/>
      <c r="F78" s="763"/>
      <c r="G78" s="763"/>
      <c r="H78" s="182"/>
      <c r="I78" s="101"/>
    </row>
    <row r="79" spans="1:9" ht="17.25" thickBot="1">
      <c r="A79" s="100"/>
      <c r="B79" s="5"/>
      <c r="C79" s="457"/>
      <c r="D79" s="458"/>
      <c r="E79" s="458"/>
      <c r="F79" s="105"/>
      <c r="G79" s="105"/>
      <c r="H79" s="182"/>
      <c r="I79" s="101"/>
    </row>
    <row r="80" spans="1:9" ht="15.75">
      <c r="A80" s="98"/>
      <c r="B80" s="754" t="s">
        <v>71</v>
      </c>
      <c r="C80" s="735"/>
      <c r="D80" s="734" t="s">
        <v>72</v>
      </c>
      <c r="E80" s="734"/>
      <c r="F80" s="735"/>
      <c r="G80" s="735"/>
      <c r="H80" s="736"/>
      <c r="I80" s="95"/>
    </row>
    <row r="81" spans="1:9" ht="15.75">
      <c r="A81" s="98"/>
      <c r="B81" s="38"/>
      <c r="C81" s="757" t="s">
        <v>61</v>
      </c>
      <c r="D81" s="758"/>
      <c r="E81" s="758"/>
      <c r="F81" s="758"/>
      <c r="G81" s="694"/>
      <c r="H81" s="456" t="s">
        <v>63</v>
      </c>
      <c r="I81" s="95"/>
    </row>
    <row r="82" spans="1:9">
      <c r="A82" s="65"/>
      <c r="B82" s="609" t="s">
        <v>9</v>
      </c>
      <c r="C82" s="764" t="s">
        <v>41</v>
      </c>
      <c r="D82" s="611" t="s">
        <v>154</v>
      </c>
      <c r="E82" s="612"/>
      <c r="F82" s="765">
        <f>H27</f>
        <v>2595.14</v>
      </c>
      <c r="G82" s="614"/>
      <c r="H82" s="615">
        <f>IF(F83&lt;&gt;0,ROUND((F83*F84*F92)-(F82*0.06),2),0)</f>
        <v>-59.71</v>
      </c>
      <c r="I82" s="66"/>
    </row>
    <row r="83" spans="1:9">
      <c r="A83" s="65"/>
      <c r="B83" s="609"/>
      <c r="C83" s="764"/>
      <c r="D83" s="611" t="s">
        <v>214</v>
      </c>
      <c r="E83" s="612"/>
      <c r="F83" s="766">
        <f>'INFORMAÇÕES BÁSICAS'!C52</f>
        <v>2</v>
      </c>
      <c r="G83" s="767"/>
      <c r="H83" s="615"/>
      <c r="I83" s="66"/>
    </row>
    <row r="84" spans="1:9">
      <c r="A84" s="65"/>
      <c r="B84" s="609"/>
      <c r="C84" s="764"/>
      <c r="D84" s="611" t="s">
        <v>42</v>
      </c>
      <c r="E84" s="612"/>
      <c r="F84" s="768">
        <f>'INFORMAÇÕES BÁSICAS'!C53</f>
        <v>4</v>
      </c>
      <c r="G84" s="769"/>
      <c r="H84" s="615"/>
      <c r="I84" s="67"/>
    </row>
    <row r="85" spans="1:9" s="318" customFormat="1" ht="51" customHeight="1">
      <c r="A85" s="65"/>
      <c r="B85" s="596" t="s">
        <v>11</v>
      </c>
      <c r="C85" s="604" t="s">
        <v>318</v>
      </c>
      <c r="D85" s="427" t="s">
        <v>321</v>
      </c>
      <c r="E85" s="459" t="s">
        <v>320</v>
      </c>
      <c r="F85" s="406" t="s">
        <v>319</v>
      </c>
      <c r="G85" s="407"/>
      <c r="H85" s="428"/>
      <c r="I85" s="67"/>
    </row>
    <row r="86" spans="1:9" s="318" customFormat="1">
      <c r="A86" s="65"/>
      <c r="B86" s="603"/>
      <c r="C86" s="605"/>
      <c r="D86" s="427" t="s">
        <v>310</v>
      </c>
      <c r="E86" s="460">
        <f>'INFORMAÇÕES BÁSICAS'!$C$65</f>
        <v>10</v>
      </c>
      <c r="F86" s="607">
        <f>'INFORMAÇÕES BÁSICAS'!$E$86</f>
        <v>14.2</v>
      </c>
      <c r="G86" s="608"/>
      <c r="H86" s="428">
        <f>F86*E86</f>
        <v>142</v>
      </c>
      <c r="I86" s="67"/>
    </row>
    <row r="87" spans="1:9" s="318" customFormat="1">
      <c r="A87" s="65"/>
      <c r="B87" s="603"/>
      <c r="C87" s="605"/>
      <c r="D87" s="427" t="s">
        <v>311</v>
      </c>
      <c r="E87" s="460">
        <f>'INFORMAÇÕES BÁSICAS'!$C$66</f>
        <v>10</v>
      </c>
      <c r="F87" s="607">
        <f>'INFORMAÇÕES BÁSICAS'!$E$87</f>
        <v>23.1</v>
      </c>
      <c r="G87" s="608"/>
      <c r="H87" s="428">
        <f t="shared" ref="H87:H88" si="3">F87*E87</f>
        <v>231</v>
      </c>
      <c r="I87" s="67"/>
    </row>
    <row r="88" spans="1:9" s="318" customFormat="1">
      <c r="A88" s="65"/>
      <c r="B88" s="597"/>
      <c r="C88" s="606"/>
      <c r="D88" s="427" t="s">
        <v>312</v>
      </c>
      <c r="E88" s="460">
        <f>'INFORMAÇÕES BÁSICAS'!$C$67</f>
        <v>10</v>
      </c>
      <c r="F88" s="607">
        <f>'INFORMAÇÕES BÁSICAS'!$E$88</f>
        <v>23.1</v>
      </c>
      <c r="G88" s="608"/>
      <c r="H88" s="428">
        <f t="shared" si="3"/>
        <v>231</v>
      </c>
      <c r="I88" s="67"/>
    </row>
    <row r="89" spans="1:9" s="318" customFormat="1" ht="36" customHeight="1">
      <c r="A89" s="65"/>
      <c r="B89" s="596" t="s">
        <v>13</v>
      </c>
      <c r="C89" s="594" t="s">
        <v>292</v>
      </c>
      <c r="D89" s="590">
        <f>$H$14</f>
        <v>141.75</v>
      </c>
      <c r="E89" s="591"/>
      <c r="F89" s="621" t="s">
        <v>373</v>
      </c>
      <c r="G89" s="622"/>
      <c r="H89" s="598">
        <f>'INFORMAÇÕES BÁSICAS'!$G$82</f>
        <v>136</v>
      </c>
      <c r="I89" s="67"/>
    </row>
    <row r="90" spans="1:9" s="318" customFormat="1" ht="33.75" customHeight="1">
      <c r="A90" s="65"/>
      <c r="B90" s="597"/>
      <c r="C90" s="595"/>
      <c r="D90" s="592"/>
      <c r="E90" s="593"/>
      <c r="F90" s="623">
        <f>D89-H19</f>
        <v>136</v>
      </c>
      <c r="G90" s="624"/>
      <c r="H90" s="599"/>
      <c r="I90" s="67"/>
    </row>
    <row r="91" spans="1:9">
      <c r="A91" s="65"/>
      <c r="B91" s="609" t="s">
        <v>14</v>
      </c>
      <c r="C91" s="610" t="s">
        <v>305</v>
      </c>
      <c r="D91" s="611" t="s">
        <v>138</v>
      </c>
      <c r="E91" s="612"/>
      <c r="F91" s="613">
        <f>'INFORMAÇÕES BÁSICAS'!$C$55</f>
        <v>22</v>
      </c>
      <c r="G91" s="614"/>
      <c r="H91" s="615">
        <f>(F91*F92)-((F91*F92)*20/100)</f>
        <v>211.2</v>
      </c>
      <c r="I91" s="66"/>
    </row>
    <row r="92" spans="1:9" ht="59.25" customHeight="1">
      <c r="A92" s="65"/>
      <c r="B92" s="609"/>
      <c r="C92" s="610"/>
      <c r="D92" s="616" t="s">
        <v>365</v>
      </c>
      <c r="E92" s="617"/>
      <c r="F92" s="618">
        <f>'INFORMAÇÕES BÁSICAS'!$C$48 - 'INFORMAÇÕES BÁSICAS'!C68</f>
        <v>12</v>
      </c>
      <c r="G92" s="614"/>
      <c r="H92" s="615"/>
      <c r="I92" s="66"/>
    </row>
    <row r="93" spans="1:9" ht="32.25" customHeight="1">
      <c r="A93" s="65"/>
      <c r="B93" s="609"/>
      <c r="C93" s="610"/>
      <c r="D93" s="619" t="s">
        <v>309</v>
      </c>
      <c r="E93" s="617"/>
      <c r="F93" s="620">
        <f>'INFORMAÇÕES BÁSICAS'!D56</f>
        <v>0.2</v>
      </c>
      <c r="G93" s="614"/>
      <c r="H93" s="615"/>
      <c r="I93" s="66"/>
    </row>
    <row r="94" spans="1:9">
      <c r="A94" s="65"/>
      <c r="B94" s="426" t="s">
        <v>35</v>
      </c>
      <c r="C94" s="777" t="s">
        <v>364</v>
      </c>
      <c r="D94" s="776"/>
      <c r="E94" s="776"/>
      <c r="F94" s="776"/>
      <c r="G94" s="612"/>
      <c r="H94" s="408">
        <f>'INFORMAÇÕES BÁSICAS'!$C$54</f>
        <v>20</v>
      </c>
      <c r="I94" s="66"/>
    </row>
    <row r="95" spans="1:9">
      <c r="A95" s="65"/>
      <c r="B95" s="426" t="s">
        <v>36</v>
      </c>
      <c r="C95" s="777"/>
      <c r="D95" s="776"/>
      <c r="E95" s="776"/>
      <c r="F95" s="776"/>
      <c r="G95" s="612"/>
      <c r="H95" s="408"/>
      <c r="I95" s="66"/>
    </row>
    <row r="96" spans="1:9" ht="29.25" customHeight="1">
      <c r="A96" s="65"/>
      <c r="B96" s="609" t="s">
        <v>37</v>
      </c>
      <c r="C96" s="604" t="s">
        <v>361</v>
      </c>
      <c r="D96" s="778" t="s">
        <v>295</v>
      </c>
      <c r="E96" s="779"/>
      <c r="F96" s="779"/>
      <c r="G96" s="780"/>
      <c r="H96" s="600">
        <f>'INFORMAÇÕES BÁSICAS'!$G$31</f>
        <v>145.95999999999998</v>
      </c>
      <c r="I96" s="66"/>
    </row>
    <row r="97" spans="1:9" ht="27.75" customHeight="1">
      <c r="A97" s="65"/>
      <c r="B97" s="609"/>
      <c r="C97" s="605"/>
      <c r="D97" s="781">
        <f>'INFORMAÇÕES BÁSICAS'!C31</f>
        <v>182.45</v>
      </c>
      <c r="E97" s="782"/>
      <c r="F97" s="782"/>
      <c r="G97" s="783"/>
      <c r="H97" s="601"/>
      <c r="I97" s="66"/>
    </row>
    <row r="98" spans="1:9" ht="49.5" customHeight="1">
      <c r="A98" s="65"/>
      <c r="B98" s="609"/>
      <c r="C98" s="606"/>
      <c r="D98" s="784">
        <f>'INFORMAÇÕES BÁSICAS'!C32</f>
        <v>0.2</v>
      </c>
      <c r="E98" s="628"/>
      <c r="F98" s="628"/>
      <c r="G98" s="666"/>
      <c r="H98" s="602"/>
      <c r="I98" s="66"/>
    </row>
    <row r="99" spans="1:9" s="317" customFormat="1" ht="45" customHeight="1">
      <c r="A99" s="65"/>
      <c r="B99" s="785" t="s">
        <v>38</v>
      </c>
      <c r="C99" s="787" t="s">
        <v>298</v>
      </c>
      <c r="D99" s="791" t="s">
        <v>366</v>
      </c>
      <c r="E99" s="791"/>
      <c r="F99" s="791"/>
      <c r="G99" s="461">
        <f>'INFORMAÇÕES BÁSICAS'!$C$33</f>
        <v>118.47</v>
      </c>
      <c r="H99" s="789">
        <f>G99*G100</f>
        <v>1184.7</v>
      </c>
      <c r="I99" s="66"/>
    </row>
    <row r="100" spans="1:9" s="317" customFormat="1" ht="60" customHeight="1">
      <c r="A100" s="65"/>
      <c r="B100" s="786"/>
      <c r="C100" s="788"/>
      <c r="D100" s="792" t="s">
        <v>299</v>
      </c>
      <c r="E100" s="792"/>
      <c r="F100" s="792"/>
      <c r="G100" s="462">
        <f>'INFORMAÇÕES BÁSICAS'!$C$34</f>
        <v>10</v>
      </c>
      <c r="H100" s="790"/>
      <c r="I100" s="66"/>
    </row>
    <row r="101" spans="1:9" ht="15.75">
      <c r="A101" s="98"/>
      <c r="B101" s="770" t="s">
        <v>78</v>
      </c>
      <c r="C101" s="771"/>
      <c r="D101" s="771"/>
      <c r="E101" s="771"/>
      <c r="F101" s="771"/>
      <c r="G101" s="612"/>
      <c r="H101" s="168">
        <f>SUM(H82:H100)</f>
        <v>2242.15</v>
      </c>
      <c r="I101" s="95"/>
    </row>
    <row r="102" spans="1:9" ht="15.75" thickBot="1">
      <c r="A102" s="106"/>
      <c r="B102" s="180"/>
      <c r="C102" s="3"/>
      <c r="D102" s="3"/>
      <c r="E102" s="3"/>
      <c r="F102" s="3"/>
      <c r="G102" s="3"/>
      <c r="H102" s="3"/>
      <c r="I102" s="107"/>
    </row>
    <row r="103" spans="1:9" ht="15.75">
      <c r="A103" s="98"/>
      <c r="B103" s="754" t="s">
        <v>73</v>
      </c>
      <c r="C103" s="735"/>
      <c r="D103" s="772" t="s">
        <v>74</v>
      </c>
      <c r="E103" s="772"/>
      <c r="F103" s="773"/>
      <c r="G103" s="773"/>
      <c r="H103" s="774"/>
      <c r="I103" s="95"/>
    </row>
    <row r="104" spans="1:9" ht="15.75">
      <c r="A104" s="98"/>
      <c r="B104" s="39">
        <v>2</v>
      </c>
      <c r="C104" s="775" t="s">
        <v>61</v>
      </c>
      <c r="D104" s="744"/>
      <c r="E104" s="744"/>
      <c r="F104" s="744"/>
      <c r="G104" s="612"/>
      <c r="H104" s="463" t="s">
        <v>63</v>
      </c>
      <c r="I104" s="95"/>
    </row>
    <row r="105" spans="1:9">
      <c r="A105" s="65"/>
      <c r="B105" s="170" t="s">
        <v>75</v>
      </c>
      <c r="C105" s="619" t="s">
        <v>123</v>
      </c>
      <c r="D105" s="776"/>
      <c r="E105" s="776"/>
      <c r="F105" s="776"/>
      <c r="G105" s="612"/>
      <c r="H105" s="252">
        <f>H64</f>
        <v>372.55492641246468</v>
      </c>
      <c r="I105" s="66"/>
    </row>
    <row r="106" spans="1:9">
      <c r="A106" s="65"/>
      <c r="B106" s="170" t="s">
        <v>76</v>
      </c>
      <c r="C106" s="619" t="s">
        <v>124</v>
      </c>
      <c r="D106" s="776"/>
      <c r="E106" s="776"/>
      <c r="F106" s="776"/>
      <c r="G106" s="612"/>
      <c r="H106" s="252">
        <f>H77</f>
        <v>1482.76</v>
      </c>
      <c r="I106" s="66"/>
    </row>
    <row r="107" spans="1:9">
      <c r="A107" s="65"/>
      <c r="B107" s="170" t="s">
        <v>77</v>
      </c>
      <c r="C107" s="777" t="s">
        <v>72</v>
      </c>
      <c r="D107" s="776"/>
      <c r="E107" s="776"/>
      <c r="F107" s="776"/>
      <c r="G107" s="612"/>
      <c r="H107" s="252">
        <f>H101</f>
        <v>2242.15</v>
      </c>
      <c r="I107" s="66"/>
    </row>
    <row r="108" spans="1:9" ht="16.5" thickBot="1">
      <c r="A108" s="108"/>
      <c r="B108" s="798" t="s">
        <v>79</v>
      </c>
      <c r="C108" s="799"/>
      <c r="D108" s="799"/>
      <c r="E108" s="799"/>
      <c r="F108" s="799"/>
      <c r="G108" s="800"/>
      <c r="H108" s="253">
        <f>SUM(H105:H107)</f>
        <v>4097.4649264124646</v>
      </c>
      <c r="I108" s="109"/>
    </row>
    <row r="109" spans="1:9" ht="15.75" thickBot="1">
      <c r="A109" s="102"/>
      <c r="B109" s="110"/>
      <c r="C109" s="464"/>
      <c r="D109" s="464"/>
      <c r="E109" s="464"/>
      <c r="F109" s="464"/>
      <c r="G109" s="464"/>
      <c r="H109" s="112"/>
      <c r="I109" s="103"/>
    </row>
    <row r="110" spans="1:9" ht="15.75">
      <c r="A110" s="102"/>
      <c r="B110" s="801" t="s">
        <v>46</v>
      </c>
      <c r="C110" s="802"/>
      <c r="D110" s="802" t="s">
        <v>80</v>
      </c>
      <c r="E110" s="802"/>
      <c r="F110" s="802"/>
      <c r="G110" s="803"/>
      <c r="H110" s="804"/>
      <c r="I110" s="103"/>
    </row>
    <row r="111" spans="1:9" ht="15.75">
      <c r="A111" s="98"/>
      <c r="B111" s="36"/>
      <c r="C111" s="757" t="s">
        <v>61</v>
      </c>
      <c r="D111" s="805"/>
      <c r="E111" s="805"/>
      <c r="F111" s="805"/>
      <c r="G111" s="806"/>
      <c r="H111" s="465" t="s">
        <v>63</v>
      </c>
      <c r="I111" s="113"/>
    </row>
    <row r="112" spans="1:9">
      <c r="A112" s="98"/>
      <c r="B112" s="8" t="s">
        <v>9</v>
      </c>
      <c r="C112" s="684" t="s">
        <v>282</v>
      </c>
      <c r="D112" s="682"/>
      <c r="E112" s="682"/>
      <c r="F112" s="682"/>
      <c r="G112" s="793"/>
      <c r="H112" s="254">
        <f>ROUND((H53/12)+(H62/12)+(H53/12/12)+(H63/12),2)*0.05</f>
        <v>16.6875</v>
      </c>
      <c r="I112" s="113"/>
    </row>
    <row r="113" spans="1:9">
      <c r="A113" s="98"/>
      <c r="B113" s="8" t="s">
        <v>11</v>
      </c>
      <c r="C113" s="684" t="s">
        <v>53</v>
      </c>
      <c r="D113" s="682"/>
      <c r="E113" s="682"/>
      <c r="F113" s="682"/>
      <c r="G113" s="793"/>
      <c r="H113" s="254">
        <f>H112*F76</f>
        <v>1.335</v>
      </c>
      <c r="I113" s="113"/>
    </row>
    <row r="114" spans="1:9">
      <c r="A114" s="98"/>
      <c r="B114" s="8" t="s">
        <v>13</v>
      </c>
      <c r="C114" s="684" t="s">
        <v>54</v>
      </c>
      <c r="D114" s="682"/>
      <c r="E114" s="682"/>
      <c r="F114" s="682"/>
      <c r="G114" s="793"/>
      <c r="H114" s="254">
        <f>ROUND((((H57*0.08)*0.5)*0.06),2)</f>
        <v>8.0500000000000007</v>
      </c>
      <c r="I114" s="113"/>
    </row>
    <row r="115" spans="1:9">
      <c r="A115" s="98"/>
      <c r="B115" s="8" t="s">
        <v>14</v>
      </c>
      <c r="C115" s="684" t="s">
        <v>281</v>
      </c>
      <c r="D115" s="682"/>
      <c r="E115" s="682"/>
      <c r="F115" s="682"/>
      <c r="G115" s="793"/>
      <c r="H115" s="254">
        <f>ROUND(((H53/30)*7)/H13*1,2)</f>
        <v>26.08</v>
      </c>
      <c r="I115" s="114"/>
    </row>
    <row r="116" spans="1:9">
      <c r="A116" s="98"/>
      <c r="B116" s="8" t="s">
        <v>35</v>
      </c>
      <c r="C116" s="684" t="s">
        <v>81</v>
      </c>
      <c r="D116" s="682"/>
      <c r="E116" s="682"/>
      <c r="F116" s="682"/>
      <c r="G116" s="793"/>
      <c r="H116" s="255">
        <f>ROUND(H115*F77,2)</f>
        <v>10.38</v>
      </c>
      <c r="I116" s="113"/>
    </row>
    <row r="117" spans="1:9">
      <c r="A117" s="98"/>
      <c r="B117" s="8" t="s">
        <v>14</v>
      </c>
      <c r="C117" s="684" t="s">
        <v>55</v>
      </c>
      <c r="D117" s="682"/>
      <c r="E117" s="682"/>
      <c r="F117" s="682"/>
      <c r="G117" s="793"/>
      <c r="H117" s="254">
        <f>ROUND(0.08*0.5*(H53+H62+H63+H124)*1,2)</f>
        <v>162.37</v>
      </c>
      <c r="I117" s="113"/>
    </row>
    <row r="118" spans="1:9" ht="16.5" thickBot="1">
      <c r="A118" s="102"/>
      <c r="B118" s="794" t="s">
        <v>82</v>
      </c>
      <c r="C118" s="795"/>
      <c r="D118" s="795"/>
      <c r="E118" s="796"/>
      <c r="F118" s="797"/>
      <c r="G118" s="796"/>
      <c r="H118" s="256">
        <f>SUM(H112:H117)</f>
        <v>224.9025</v>
      </c>
      <c r="I118" s="103"/>
    </row>
    <row r="119" spans="1:9" ht="15.75" thickBot="1">
      <c r="A119" s="115"/>
      <c r="B119" s="116"/>
      <c r="C119" s="116"/>
      <c r="D119" s="116"/>
      <c r="E119" s="116"/>
      <c r="F119" s="116"/>
      <c r="G119" s="116"/>
      <c r="H119" s="116"/>
      <c r="I119" s="113"/>
    </row>
    <row r="120" spans="1:9" ht="15.75">
      <c r="A120" s="115"/>
      <c r="B120" s="813" t="s">
        <v>84</v>
      </c>
      <c r="C120" s="814"/>
      <c r="D120" s="814" t="s">
        <v>86</v>
      </c>
      <c r="E120" s="814"/>
      <c r="F120" s="814"/>
      <c r="G120" s="815"/>
      <c r="H120" s="816"/>
      <c r="I120" s="16"/>
    </row>
    <row r="121" spans="1:9" ht="15.75">
      <c r="A121" s="115"/>
      <c r="B121" s="817" t="s">
        <v>47</v>
      </c>
      <c r="C121" s="744"/>
      <c r="D121" s="818" t="s">
        <v>87</v>
      </c>
      <c r="E121" s="818"/>
      <c r="F121" s="744"/>
      <c r="G121" s="744"/>
      <c r="H121" s="745"/>
      <c r="I121" s="22" t="s">
        <v>93</v>
      </c>
    </row>
    <row r="122" spans="1:9" ht="15.75">
      <c r="A122" s="98"/>
      <c r="B122" s="17"/>
      <c r="C122" s="819" t="s">
        <v>61</v>
      </c>
      <c r="D122" s="820"/>
      <c r="E122" s="820"/>
      <c r="F122" s="820"/>
      <c r="G122" s="821"/>
      <c r="H122" s="466" t="s">
        <v>63</v>
      </c>
    </row>
    <row r="123" spans="1:9" ht="15.75">
      <c r="A123" s="98"/>
      <c r="B123" s="17"/>
      <c r="C123" s="819" t="s">
        <v>283</v>
      </c>
      <c r="D123" s="820"/>
      <c r="E123" s="820"/>
      <c r="F123" s="822">
        <f>ROUND(H53/12,2)+H53+H62+H63</f>
        <v>4004.9692641246465</v>
      </c>
      <c r="G123" s="823"/>
      <c r="H123" s="466"/>
    </row>
    <row r="124" spans="1:9">
      <c r="A124" s="115"/>
      <c r="B124" s="133" t="s">
        <v>9</v>
      </c>
      <c r="C124" s="703" t="s">
        <v>89</v>
      </c>
      <c r="D124" s="682"/>
      <c r="E124" s="682"/>
      <c r="F124" s="682"/>
      <c r="G124" s="793"/>
      <c r="H124" s="258">
        <f>F123/12</f>
        <v>333.74743867705388</v>
      </c>
      <c r="I124" s="4"/>
    </row>
    <row r="125" spans="1:9">
      <c r="A125" s="115"/>
      <c r="B125" s="133" t="s">
        <v>11</v>
      </c>
      <c r="C125" s="83" t="s">
        <v>85</v>
      </c>
      <c r="D125" s="84"/>
      <c r="E125" s="84"/>
      <c r="F125" s="84"/>
      <c r="G125" s="85"/>
      <c r="H125" s="258">
        <f>(((F123/30)*2.96)/12)</f>
        <v>32.929747282802651</v>
      </c>
      <c r="I125" s="4"/>
    </row>
    <row r="126" spans="1:9">
      <c r="A126" s="115"/>
      <c r="B126" s="133" t="s">
        <v>13</v>
      </c>
      <c r="C126" s="83" t="s">
        <v>90</v>
      </c>
      <c r="D126" s="84"/>
      <c r="E126" s="84"/>
      <c r="F126" s="84"/>
      <c r="G126" s="85"/>
      <c r="H126" s="258">
        <f>IF(I126="S",((((5/30)*(F123))/12)*0.015),IF(I126="N",0,"INFORME S ou N"))</f>
        <v>0</v>
      </c>
      <c r="I126" s="23" t="str">
        <f>IF('INFORMAÇÕES BÁSICAS'!D58=1,"S","N")</f>
        <v>N</v>
      </c>
    </row>
    <row r="127" spans="1:9">
      <c r="A127" s="115"/>
      <c r="B127" s="133" t="s">
        <v>14</v>
      </c>
      <c r="C127" s="83" t="s">
        <v>91</v>
      </c>
      <c r="D127" s="84"/>
      <c r="E127" s="84"/>
      <c r="F127" s="84"/>
      <c r="G127" s="85"/>
      <c r="H127" s="258">
        <f>ROUND((((15/30)*F123)/12)*0.0078,2)</f>
        <v>1.3</v>
      </c>
      <c r="I127" s="160"/>
    </row>
    <row r="128" spans="1:9">
      <c r="A128" s="115"/>
      <c r="B128" s="133" t="s">
        <v>35</v>
      </c>
      <c r="C128" s="83" t="s">
        <v>92</v>
      </c>
      <c r="D128" s="84"/>
      <c r="E128" s="84"/>
      <c r="F128" s="84"/>
      <c r="G128" s="85"/>
      <c r="H128" s="258">
        <f>IF(I128="S",(((1+1/3)*(4/12))*(F123))/12*0.02,IF(I128="N",0,"INFORME S ou N"))</f>
        <v>0</v>
      </c>
      <c r="I128" s="23" t="str">
        <f>IF('INFORMAÇÕES BÁSICAS'!D60=1,"S","N")</f>
        <v>N</v>
      </c>
    </row>
    <row r="129" spans="1:9">
      <c r="A129" s="63"/>
      <c r="B129" s="171" t="s">
        <v>36</v>
      </c>
      <c r="C129" s="807" t="s">
        <v>139</v>
      </c>
      <c r="D129" s="808"/>
      <c r="E129" s="808"/>
      <c r="F129" s="808"/>
      <c r="G129" s="809"/>
      <c r="H129" s="259">
        <f>(((F123)/30))*5/12</f>
        <v>55.624573112842313</v>
      </c>
      <c r="I129" s="64"/>
    </row>
    <row r="130" spans="1:9">
      <c r="A130" s="63"/>
      <c r="B130" s="172"/>
      <c r="C130" s="424"/>
      <c r="D130" s="425"/>
      <c r="E130" s="467"/>
      <c r="F130" s="72"/>
      <c r="G130" s="468" t="s">
        <v>140</v>
      </c>
      <c r="H130" s="260">
        <f>SUM(H124:H129)</f>
        <v>423.60175907269883</v>
      </c>
      <c r="I130" s="64"/>
    </row>
    <row r="131" spans="1:9">
      <c r="A131" s="63"/>
      <c r="B131" s="171" t="s">
        <v>37</v>
      </c>
      <c r="C131" s="74" t="s">
        <v>141</v>
      </c>
      <c r="D131" s="74"/>
      <c r="E131" s="469"/>
      <c r="F131" s="76"/>
      <c r="G131" s="470"/>
      <c r="H131" s="261">
        <f>H130*F77</f>
        <v>168.59350011093417</v>
      </c>
      <c r="I131" s="64"/>
    </row>
    <row r="132" spans="1:9" ht="16.5" thickBot="1">
      <c r="A132" s="98"/>
      <c r="B132" s="810" t="s">
        <v>88</v>
      </c>
      <c r="C132" s="811"/>
      <c r="D132" s="811"/>
      <c r="E132" s="811"/>
      <c r="F132" s="811"/>
      <c r="G132" s="812"/>
      <c r="H132" s="173">
        <f>ROUND(SUM(H130:H131),2)</f>
        <v>592.20000000000005</v>
      </c>
      <c r="I132" s="15"/>
    </row>
    <row r="133" spans="1:9" ht="15.75" thickBot="1">
      <c r="A133" s="115"/>
      <c r="B133" s="5"/>
      <c r="C133" s="5"/>
      <c r="D133" s="5"/>
      <c r="E133" s="5"/>
      <c r="F133" s="117"/>
      <c r="G133" s="117"/>
      <c r="H133" s="181"/>
      <c r="I133" s="113"/>
    </row>
    <row r="134" spans="1:9" ht="15.75">
      <c r="A134" s="115"/>
      <c r="B134" s="754" t="s">
        <v>51</v>
      </c>
      <c r="C134" s="735"/>
      <c r="D134" s="734" t="s">
        <v>94</v>
      </c>
      <c r="E134" s="734"/>
      <c r="F134" s="735"/>
      <c r="G134" s="735"/>
      <c r="H134" s="736"/>
      <c r="I134" s="19"/>
    </row>
    <row r="135" spans="1:9" ht="15.75">
      <c r="A135" s="98"/>
      <c r="B135" s="36"/>
      <c r="C135" s="757" t="s">
        <v>61</v>
      </c>
      <c r="D135" s="805"/>
      <c r="E135" s="805"/>
      <c r="F135" s="805"/>
      <c r="G135" s="806"/>
      <c r="H135" s="465" t="s">
        <v>63</v>
      </c>
      <c r="I135" s="95"/>
    </row>
    <row r="136" spans="1:9">
      <c r="A136" s="98"/>
      <c r="B136" s="133" t="s">
        <v>9</v>
      </c>
      <c r="C136" s="703" t="s">
        <v>95</v>
      </c>
      <c r="D136" s="682"/>
      <c r="E136" s="682"/>
      <c r="F136" s="682"/>
      <c r="G136" s="793"/>
      <c r="H136" s="258">
        <v>0</v>
      </c>
      <c r="I136" s="95"/>
    </row>
    <row r="137" spans="1:9" ht="15.75">
      <c r="A137" s="98"/>
      <c r="B137" s="833" t="s">
        <v>125</v>
      </c>
      <c r="C137" s="834"/>
      <c r="D137" s="834"/>
      <c r="E137" s="834"/>
      <c r="F137" s="834"/>
      <c r="G137" s="835"/>
      <c r="H137" s="174">
        <f>ROUND(SUM(H136),2)</f>
        <v>0</v>
      </c>
      <c r="I137" s="95"/>
    </row>
    <row r="138" spans="1:9" ht="15.75">
      <c r="A138" s="98"/>
      <c r="B138" s="262"/>
      <c r="C138" s="836" t="s">
        <v>284</v>
      </c>
      <c r="D138" s="836"/>
      <c r="E138" s="836"/>
      <c r="F138" s="836"/>
      <c r="G138" s="836"/>
      <c r="H138" s="263"/>
      <c r="I138" s="95"/>
    </row>
    <row r="139" spans="1:9" ht="15.75">
      <c r="A139" s="98"/>
      <c r="B139" s="24"/>
      <c r="C139" s="471"/>
      <c r="D139" s="472"/>
      <c r="E139" s="472"/>
      <c r="F139" s="471"/>
      <c r="G139" s="471"/>
      <c r="H139" s="473"/>
      <c r="I139" s="95"/>
    </row>
    <row r="140" spans="1:9" ht="15.75">
      <c r="A140" s="98"/>
      <c r="B140" s="817" t="s">
        <v>73</v>
      </c>
      <c r="C140" s="744"/>
      <c r="D140" s="837" t="s">
        <v>83</v>
      </c>
      <c r="E140" s="837"/>
      <c r="F140" s="837"/>
      <c r="G140" s="837"/>
      <c r="H140" s="838"/>
      <c r="I140" s="95"/>
    </row>
    <row r="141" spans="1:9" ht="15.75">
      <c r="A141" s="108"/>
      <c r="B141" s="53"/>
      <c r="C141" s="775" t="s">
        <v>61</v>
      </c>
      <c r="D141" s="839"/>
      <c r="E141" s="839"/>
      <c r="F141" s="839"/>
      <c r="G141" s="840"/>
      <c r="H141" s="474" t="s">
        <v>63</v>
      </c>
      <c r="I141" s="109"/>
    </row>
    <row r="142" spans="1:9" ht="15.75">
      <c r="A142" s="98"/>
      <c r="B142" s="175" t="s">
        <v>48</v>
      </c>
      <c r="C142" s="824" t="s">
        <v>85</v>
      </c>
      <c r="D142" s="825"/>
      <c r="E142" s="825"/>
      <c r="F142" s="825"/>
      <c r="G142" s="826"/>
      <c r="H142" s="475">
        <f>H132</f>
        <v>592.20000000000005</v>
      </c>
      <c r="I142" s="95"/>
    </row>
    <row r="143" spans="1:9" ht="15.75">
      <c r="A143" s="98"/>
      <c r="B143" s="175" t="s">
        <v>52</v>
      </c>
      <c r="C143" s="824" t="s">
        <v>94</v>
      </c>
      <c r="D143" s="825"/>
      <c r="E143" s="825"/>
      <c r="F143" s="825"/>
      <c r="G143" s="826"/>
      <c r="H143" s="475">
        <f>H136</f>
        <v>0</v>
      </c>
      <c r="I143" s="95"/>
    </row>
    <row r="144" spans="1:9" ht="16.5" thickBot="1">
      <c r="A144" s="102"/>
      <c r="B144" s="827" t="s">
        <v>96</v>
      </c>
      <c r="C144" s="828"/>
      <c r="D144" s="828"/>
      <c r="E144" s="828"/>
      <c r="F144" s="828"/>
      <c r="G144" s="829"/>
      <c r="H144" s="253">
        <f>SUM(H141:H143)</f>
        <v>592.20000000000005</v>
      </c>
      <c r="I144" s="103"/>
    </row>
    <row r="145" spans="1:9" ht="15.75" thickBot="1">
      <c r="A145" s="98"/>
      <c r="B145" s="118"/>
      <c r="C145" s="118"/>
      <c r="D145" s="118"/>
      <c r="E145" s="118"/>
      <c r="F145" s="118"/>
      <c r="G145" s="118"/>
      <c r="H145" s="118"/>
      <c r="I145" s="95"/>
    </row>
    <row r="146" spans="1:9" ht="15.75">
      <c r="A146" s="115"/>
      <c r="B146" s="754" t="s">
        <v>97</v>
      </c>
      <c r="C146" s="735"/>
      <c r="D146" s="734" t="s">
        <v>98</v>
      </c>
      <c r="E146" s="734"/>
      <c r="F146" s="735"/>
      <c r="G146" s="735"/>
      <c r="H146" s="736"/>
      <c r="I146" s="19"/>
    </row>
    <row r="147" spans="1:9" ht="15.75">
      <c r="A147" s="98"/>
      <c r="B147" s="42">
        <v>5</v>
      </c>
      <c r="C147" s="830" t="s">
        <v>99</v>
      </c>
      <c r="D147" s="831"/>
      <c r="E147" s="832"/>
      <c r="F147" s="832"/>
      <c r="G147" s="832"/>
      <c r="H147" s="476" t="s">
        <v>63</v>
      </c>
      <c r="I147" s="95"/>
    </row>
    <row r="148" spans="1:9" ht="15.75">
      <c r="A148" s="98"/>
      <c r="B148" s="34" t="s">
        <v>9</v>
      </c>
      <c r="C148" s="852" t="s">
        <v>285</v>
      </c>
      <c r="D148" s="853"/>
      <c r="E148" s="853"/>
      <c r="F148" s="853"/>
      <c r="G148" s="854"/>
      <c r="H148" s="477">
        <f>'UNIFORME MOTORISTA'!$G$19</f>
        <v>130.517</v>
      </c>
      <c r="I148" s="95"/>
    </row>
    <row r="149" spans="1:9" ht="16.5" thickBot="1">
      <c r="A149" s="98"/>
      <c r="B149" s="855" t="s">
        <v>100</v>
      </c>
      <c r="C149" s="856"/>
      <c r="D149" s="856"/>
      <c r="E149" s="857"/>
      <c r="F149" s="857"/>
      <c r="G149" s="858"/>
      <c r="H149" s="268">
        <f>SUM(H148:H148)</f>
        <v>130.517</v>
      </c>
      <c r="I149" s="95"/>
    </row>
    <row r="150" spans="1:9" ht="15.75" thickBot="1">
      <c r="A150" s="106"/>
      <c r="B150" s="30"/>
      <c r="C150" s="31"/>
      <c r="D150" s="31"/>
      <c r="E150" s="31"/>
      <c r="F150" s="32"/>
      <c r="G150" s="32"/>
      <c r="H150" s="33"/>
      <c r="I150" s="107"/>
    </row>
    <row r="151" spans="1:9" ht="15.75">
      <c r="A151" s="115"/>
      <c r="B151" s="754" t="s">
        <v>101</v>
      </c>
      <c r="C151" s="859"/>
      <c r="D151" s="734" t="s">
        <v>105</v>
      </c>
      <c r="E151" s="734"/>
      <c r="F151" s="735"/>
      <c r="G151" s="735"/>
      <c r="H151" s="736"/>
      <c r="I151" s="19"/>
    </row>
    <row r="152" spans="1:9" ht="15.75">
      <c r="A152" s="102"/>
      <c r="B152" s="44">
        <v>6</v>
      </c>
      <c r="C152" s="775" t="s">
        <v>99</v>
      </c>
      <c r="D152" s="839"/>
      <c r="E152" s="612"/>
      <c r="F152" s="860" t="s">
        <v>62</v>
      </c>
      <c r="G152" s="861"/>
      <c r="H152" s="478" t="s">
        <v>63</v>
      </c>
      <c r="I152" s="19"/>
    </row>
    <row r="153" spans="1:9">
      <c r="A153" s="102"/>
      <c r="B153" s="841" t="s">
        <v>9</v>
      </c>
      <c r="C153" s="843" t="s">
        <v>102</v>
      </c>
      <c r="D153" s="844"/>
      <c r="E153" s="844"/>
      <c r="F153" s="479" t="s">
        <v>131</v>
      </c>
      <c r="G153" s="480">
        <f>H167+H168+H169+H170+H171</f>
        <v>8398.0787641246479</v>
      </c>
      <c r="H153" s="848">
        <f>ROUND(G153*G154,2)</f>
        <v>503.88</v>
      </c>
      <c r="I153" s="19"/>
    </row>
    <row r="154" spans="1:9">
      <c r="A154" s="102"/>
      <c r="B154" s="842"/>
      <c r="C154" s="845"/>
      <c r="D154" s="846"/>
      <c r="E154" s="847"/>
      <c r="F154" s="481" t="s">
        <v>62</v>
      </c>
      <c r="G154" s="482">
        <f>'INFORMAÇÕES BÁSICAS'!C61</f>
        <v>0.06</v>
      </c>
      <c r="H154" s="849"/>
      <c r="I154" s="19"/>
    </row>
    <row r="155" spans="1:9">
      <c r="A155" s="102"/>
      <c r="B155" s="841" t="s">
        <v>11</v>
      </c>
      <c r="C155" s="843" t="s">
        <v>103</v>
      </c>
      <c r="D155" s="844"/>
      <c r="E155" s="851"/>
      <c r="F155" s="483" t="s">
        <v>131</v>
      </c>
      <c r="G155" s="484">
        <f>H57+H108+H118+H144+H149+H153</f>
        <v>8901.9587641246471</v>
      </c>
      <c r="H155" s="848">
        <f>ROUND(G155*G156,2)</f>
        <v>604.44000000000005</v>
      </c>
      <c r="I155" s="19"/>
    </row>
    <row r="156" spans="1:9">
      <c r="A156" s="102"/>
      <c r="B156" s="850"/>
      <c r="C156" s="845"/>
      <c r="D156" s="846"/>
      <c r="E156" s="847"/>
      <c r="F156" s="481" t="s">
        <v>62</v>
      </c>
      <c r="G156" s="482">
        <f>'INFORMAÇÕES BÁSICAS'!C62</f>
        <v>6.7900000000000002E-2</v>
      </c>
      <c r="H156" s="849"/>
      <c r="I156" s="19"/>
    </row>
    <row r="157" spans="1:9" ht="15.75">
      <c r="A157" s="102"/>
      <c r="B157" s="41" t="s">
        <v>13</v>
      </c>
      <c r="C157" s="485" t="s">
        <v>286</v>
      </c>
      <c r="D157" s="486"/>
      <c r="E157" s="487"/>
      <c r="F157" s="874"/>
      <c r="G157" s="875"/>
      <c r="H157" s="488"/>
      <c r="I157" s="19"/>
    </row>
    <row r="158" spans="1:9">
      <c r="A158" s="102"/>
      <c r="B158" s="876"/>
      <c r="C158" s="877"/>
      <c r="D158" s="879" t="s">
        <v>56</v>
      </c>
      <c r="E158" s="867"/>
      <c r="F158" s="870">
        <f>IF($F$8=1,1.65%,IF($F$8=2,0.65%,IF($F$8=3,D213,IF($F$8=4,D213,"ESCOLHA UM RT"))))</f>
        <v>1.6500000000000001E-2</v>
      </c>
      <c r="G158" s="871"/>
      <c r="H158" s="489">
        <f>ROUND(($G$155/(1-$F$163))*F158,2)</f>
        <v>171.29</v>
      </c>
      <c r="I158" s="19"/>
    </row>
    <row r="159" spans="1:9">
      <c r="A159" s="102"/>
      <c r="B159" s="597"/>
      <c r="C159" s="878"/>
      <c r="D159" s="879" t="s">
        <v>130</v>
      </c>
      <c r="E159" s="867"/>
      <c r="F159" s="870">
        <f>IF($F$8=1,7.6%,IF($F$8=2,3%,IF($F$8=3,E213,IF($F$8=4,E213,"ESCOLHA UM RT"))))</f>
        <v>7.5999999999999998E-2</v>
      </c>
      <c r="G159" s="871"/>
      <c r="H159" s="489">
        <f>ROUND(($G$155/(1-$F$163))*F159,2)</f>
        <v>788.98</v>
      </c>
      <c r="I159" s="19"/>
    </row>
    <row r="160" spans="1:9" ht="29.25" customHeight="1">
      <c r="A160" s="102"/>
      <c r="B160" s="439"/>
      <c r="C160" s="862" t="s">
        <v>287</v>
      </c>
      <c r="D160" s="863"/>
      <c r="E160" s="863"/>
      <c r="F160" s="863"/>
      <c r="G160" s="864"/>
      <c r="H160" s="490">
        <v>0</v>
      </c>
      <c r="I160" s="19"/>
    </row>
    <row r="161" spans="1:9" ht="15.75">
      <c r="A161" s="102"/>
      <c r="B161" s="41"/>
      <c r="C161" s="865" t="s">
        <v>104</v>
      </c>
      <c r="D161" s="866"/>
      <c r="E161" s="867"/>
      <c r="F161" s="868">
        <v>0</v>
      </c>
      <c r="G161" s="869"/>
      <c r="H161" s="489">
        <f>F161*(H57+H108+H149+H77+H153)</f>
        <v>0</v>
      </c>
      <c r="I161" s="19"/>
    </row>
    <row r="162" spans="1:9" ht="15.75">
      <c r="A162" s="102"/>
      <c r="B162" s="41"/>
      <c r="C162" s="865" t="s">
        <v>129</v>
      </c>
      <c r="D162" s="866"/>
      <c r="E162" s="867"/>
      <c r="F162" s="870">
        <f>'INFORMAÇÕES BÁSICAS'!C63</f>
        <v>0.05</v>
      </c>
      <c r="G162" s="871"/>
      <c r="H162" s="489">
        <f>((G155+H155)/(1-F157))*F162</f>
        <v>475.31993820623239</v>
      </c>
      <c r="I162" s="19"/>
    </row>
    <row r="163" spans="1:9" ht="16.5" thickBot="1">
      <c r="A163" s="102"/>
      <c r="B163" s="855" t="s">
        <v>106</v>
      </c>
      <c r="C163" s="856"/>
      <c r="D163" s="856"/>
      <c r="E163" s="872"/>
      <c r="F163" s="873">
        <f>SUM(F158:G162)</f>
        <v>0.14250000000000002</v>
      </c>
      <c r="G163" s="872"/>
      <c r="H163" s="268">
        <f>SUM(H153:H162)</f>
        <v>2543.9099382062327</v>
      </c>
      <c r="I163" s="103"/>
    </row>
    <row r="164" spans="1:9" ht="15.75" thickBot="1">
      <c r="A164" s="102"/>
      <c r="B164" s="110"/>
      <c r="C164" s="491"/>
      <c r="D164" s="491"/>
      <c r="E164" s="491"/>
      <c r="F164" s="492"/>
      <c r="G164" s="492"/>
      <c r="H164" s="112"/>
      <c r="I164" s="103"/>
    </row>
    <row r="165" spans="1:9" ht="27" thickBot="1">
      <c r="A165" s="95"/>
      <c r="B165" s="896" t="s">
        <v>108</v>
      </c>
      <c r="C165" s="897"/>
      <c r="D165" s="897"/>
      <c r="E165" s="897"/>
      <c r="F165" s="897"/>
      <c r="G165" s="897"/>
      <c r="H165" s="898"/>
      <c r="I165" s="95"/>
    </row>
    <row r="166" spans="1:9">
      <c r="A166" s="95"/>
      <c r="B166" s="899" t="s">
        <v>18</v>
      </c>
      <c r="C166" s="900"/>
      <c r="D166" s="900"/>
      <c r="E166" s="900"/>
      <c r="F166" s="900"/>
      <c r="G166" s="901"/>
      <c r="H166" s="902"/>
      <c r="I166" s="95"/>
    </row>
    <row r="167" spans="1:9">
      <c r="A167" s="95"/>
      <c r="B167" s="69" t="s">
        <v>9</v>
      </c>
      <c r="C167" s="86" t="s">
        <v>288</v>
      </c>
      <c r="D167" s="87"/>
      <c r="E167" s="87"/>
      <c r="F167" s="87"/>
      <c r="G167" s="88"/>
      <c r="H167" s="272">
        <f>H57</f>
        <v>3352.9943377121822</v>
      </c>
      <c r="I167" s="95"/>
    </row>
    <row r="168" spans="1:9">
      <c r="A168" s="95"/>
      <c r="B168" s="69" t="s">
        <v>11</v>
      </c>
      <c r="C168" s="86" t="s">
        <v>110</v>
      </c>
      <c r="D168" s="87"/>
      <c r="E168" s="87"/>
      <c r="F168" s="87"/>
      <c r="G168" s="88"/>
      <c r="H168" s="273">
        <f>H108</f>
        <v>4097.4649264124646</v>
      </c>
      <c r="I168" s="95"/>
    </row>
    <row r="169" spans="1:9">
      <c r="A169" s="95"/>
      <c r="B169" s="69" t="s">
        <v>13</v>
      </c>
      <c r="C169" s="86" t="s">
        <v>111</v>
      </c>
      <c r="D169" s="87"/>
      <c r="E169" s="87"/>
      <c r="F169" s="87"/>
      <c r="G169" s="88"/>
      <c r="H169" s="273">
        <f>H118</f>
        <v>224.9025</v>
      </c>
      <c r="I169" s="95"/>
    </row>
    <row r="170" spans="1:9">
      <c r="A170" s="95"/>
      <c r="B170" s="69" t="s">
        <v>14</v>
      </c>
      <c r="C170" s="86" t="s">
        <v>112</v>
      </c>
      <c r="D170" s="87"/>
      <c r="E170" s="87"/>
      <c r="F170" s="87"/>
      <c r="G170" s="88"/>
      <c r="H170" s="273">
        <f>H144</f>
        <v>592.20000000000005</v>
      </c>
      <c r="I170" s="95"/>
    </row>
    <row r="171" spans="1:9">
      <c r="A171" s="102"/>
      <c r="B171" s="35" t="s">
        <v>35</v>
      </c>
      <c r="C171" s="86" t="s">
        <v>113</v>
      </c>
      <c r="D171" s="87"/>
      <c r="E171" s="87"/>
      <c r="F171" s="87"/>
      <c r="G171" s="88"/>
      <c r="H171" s="273">
        <f>H149</f>
        <v>130.517</v>
      </c>
      <c r="I171" s="103"/>
    </row>
    <row r="172" spans="1:9">
      <c r="A172" s="102"/>
      <c r="B172" s="275"/>
      <c r="C172" s="903" t="s">
        <v>109</v>
      </c>
      <c r="D172" s="904"/>
      <c r="E172" s="904"/>
      <c r="F172" s="904"/>
      <c r="G172" s="905"/>
      <c r="H172" s="276">
        <f>SUM(H167:H171)</f>
        <v>8398.0787641246479</v>
      </c>
      <c r="I172" s="103"/>
    </row>
    <row r="173" spans="1:9">
      <c r="A173" s="102"/>
      <c r="B173" s="275" t="s">
        <v>36</v>
      </c>
      <c r="C173" s="277" t="s">
        <v>128</v>
      </c>
      <c r="D173" s="278"/>
      <c r="E173" s="278"/>
      <c r="F173" s="278"/>
      <c r="G173" s="279"/>
      <c r="H173" s="280">
        <f>H163</f>
        <v>2543.9099382062327</v>
      </c>
      <c r="I173" s="103"/>
    </row>
    <row r="174" spans="1:9" ht="24" thickBot="1">
      <c r="A174" s="102"/>
      <c r="B174" s="906" t="s">
        <v>114</v>
      </c>
      <c r="C174" s="907"/>
      <c r="D174" s="907"/>
      <c r="E174" s="907"/>
      <c r="F174" s="907"/>
      <c r="G174" s="908"/>
      <c r="H174" s="274">
        <f>SUM(H172:H173)</f>
        <v>10941.98870233088</v>
      </c>
      <c r="I174" s="103"/>
    </row>
    <row r="175" spans="1:9" ht="15.75" thickBot="1">
      <c r="A175" s="106"/>
      <c r="B175" s="422"/>
      <c r="C175" s="46"/>
      <c r="D175" s="46"/>
      <c r="E175" s="46"/>
      <c r="F175" s="47"/>
      <c r="G175" s="47"/>
      <c r="H175" s="48"/>
      <c r="I175" s="107"/>
    </row>
    <row r="176" spans="1:9" ht="26.25">
      <c r="A176" s="95"/>
      <c r="B176" s="670" t="s">
        <v>115</v>
      </c>
      <c r="C176" s="671"/>
      <c r="D176" s="671"/>
      <c r="E176" s="671"/>
      <c r="F176" s="671"/>
      <c r="G176" s="671"/>
      <c r="H176" s="672"/>
      <c r="I176" s="95"/>
    </row>
    <row r="177" spans="1:13">
      <c r="A177" s="95"/>
      <c r="B177" s="909" t="s">
        <v>18</v>
      </c>
      <c r="C177" s="910"/>
      <c r="D177" s="910"/>
      <c r="E177" s="910"/>
      <c r="F177" s="910"/>
      <c r="G177" s="910"/>
      <c r="H177" s="911"/>
      <c r="I177" s="95"/>
    </row>
    <row r="178" spans="1:13" ht="60">
      <c r="A178" s="95"/>
      <c r="B178" s="885" t="s">
        <v>118</v>
      </c>
      <c r="C178" s="886"/>
      <c r="D178" s="51" t="s">
        <v>117</v>
      </c>
      <c r="E178" s="51" t="s">
        <v>116</v>
      </c>
      <c r="F178" s="51" t="s">
        <v>122</v>
      </c>
      <c r="G178" s="51" t="s">
        <v>119</v>
      </c>
      <c r="H178" s="59" t="s">
        <v>120</v>
      </c>
      <c r="I178" s="95"/>
    </row>
    <row r="179" spans="1:13" ht="15.75">
      <c r="A179" s="95"/>
      <c r="B179" s="887" t="str">
        <f>H25</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79" s="888"/>
      <c r="D179" s="493">
        <f>H174</f>
        <v>10941.98870233088</v>
      </c>
      <c r="E179" s="494">
        <f>H15</f>
        <v>1</v>
      </c>
      <c r="F179" s="495">
        <f>D179*E179</f>
        <v>10941.98870233088</v>
      </c>
      <c r="G179" s="496">
        <f>'INFORMAÇÕES BÁSICAS'!C37</f>
        <v>1</v>
      </c>
      <c r="H179" s="60">
        <f>F179*G179</f>
        <v>10941.98870233088</v>
      </c>
      <c r="I179" s="95"/>
    </row>
    <row r="180" spans="1:13" ht="27" thickBot="1">
      <c r="A180" s="107"/>
      <c r="B180" s="889" t="s">
        <v>121</v>
      </c>
      <c r="C180" s="890"/>
      <c r="D180" s="891"/>
      <c r="E180" s="891"/>
      <c r="F180" s="891"/>
      <c r="G180" s="891"/>
      <c r="H180" s="61">
        <f>SUM(H179)</f>
        <v>10941.98870233088</v>
      </c>
      <c r="I180" s="107"/>
    </row>
    <row r="181" spans="1:13" ht="15.75" thickBot="1">
      <c r="A181" s="107"/>
      <c r="B181" s="892"/>
      <c r="C181" s="893"/>
      <c r="D181" s="458"/>
      <c r="E181" s="458"/>
      <c r="F181" s="458"/>
      <c r="G181" s="458"/>
      <c r="H181" s="50"/>
      <c r="I181" s="107"/>
    </row>
    <row r="182" spans="1:13" ht="26.25">
      <c r="A182" s="95"/>
      <c r="B182" s="670" t="s">
        <v>134</v>
      </c>
      <c r="C182" s="671"/>
      <c r="D182" s="671"/>
      <c r="E182" s="671"/>
      <c r="F182" s="671"/>
      <c r="G182" s="671"/>
      <c r="H182" s="672"/>
      <c r="I182" s="95"/>
    </row>
    <row r="183" spans="1:13">
      <c r="A183" s="95"/>
      <c r="B183" s="894" t="s">
        <v>132</v>
      </c>
      <c r="C183" s="895"/>
      <c r="D183" s="895"/>
      <c r="E183" s="895"/>
      <c r="F183" s="895"/>
      <c r="G183" s="895"/>
      <c r="H183" s="423" t="s">
        <v>133</v>
      </c>
      <c r="I183" s="95"/>
    </row>
    <row r="184" spans="1:13" ht="15.75">
      <c r="A184" s="95"/>
      <c r="B184" s="284" t="s">
        <v>9</v>
      </c>
      <c r="C184" s="880" t="s">
        <v>368</v>
      </c>
      <c r="D184" s="881"/>
      <c r="E184" s="881"/>
      <c r="F184" s="881"/>
      <c r="G184" s="882"/>
      <c r="H184" s="62">
        <f>H180</f>
        <v>10941.98870233088</v>
      </c>
      <c r="I184" s="95"/>
    </row>
    <row r="185" spans="1:13" ht="16.5" thickBot="1">
      <c r="A185" s="95"/>
      <c r="B185" s="179" t="s">
        <v>11</v>
      </c>
      <c r="C185" s="883" t="s">
        <v>367</v>
      </c>
      <c r="D185" s="884"/>
      <c r="E185" s="884"/>
      <c r="F185" s="884"/>
      <c r="G185" s="884"/>
      <c r="H185" s="161">
        <f>H184*H13</f>
        <v>328259.6610699264</v>
      </c>
      <c r="I185" s="121"/>
      <c r="M185" s="317" t="s">
        <v>166</v>
      </c>
    </row>
    <row r="186" spans="1:13">
      <c r="A186" s="107"/>
      <c r="B186" s="5"/>
      <c r="C186" s="49"/>
      <c r="D186" s="458"/>
      <c r="E186" s="458"/>
      <c r="F186" s="458"/>
      <c r="G186" s="458"/>
      <c r="H186" s="50"/>
      <c r="I186" s="107"/>
    </row>
    <row r="187" spans="1:13">
      <c r="A187" s="98"/>
      <c r="B187" s="98"/>
      <c r="C187" s="98"/>
      <c r="D187" s="98"/>
      <c r="E187" s="98"/>
      <c r="F187" s="98"/>
      <c r="G187" s="98"/>
      <c r="H187" s="98"/>
      <c r="I187" s="98"/>
    </row>
    <row r="188" spans="1:13">
      <c r="A188" s="98"/>
      <c r="B188" s="98"/>
      <c r="C188" s="98"/>
      <c r="D188" s="98"/>
      <c r="E188" s="98"/>
      <c r="F188" s="98"/>
      <c r="G188" s="98"/>
      <c r="H188" s="98"/>
      <c r="I188" s="98"/>
    </row>
    <row r="189" spans="1:13">
      <c r="A189" s="98"/>
      <c r="B189" s="98"/>
      <c r="C189" s="98"/>
      <c r="D189" s="98"/>
      <c r="E189" s="98"/>
      <c r="F189" s="98"/>
      <c r="G189" s="98"/>
      <c r="H189" s="98"/>
      <c r="I189" s="98"/>
    </row>
    <row r="190" spans="1:13">
      <c r="A190" s="98"/>
      <c r="B190" s="98"/>
      <c r="C190" s="98"/>
      <c r="D190" s="98"/>
      <c r="E190" s="98"/>
      <c r="F190" s="98"/>
      <c r="G190" s="98"/>
      <c r="H190" s="98"/>
      <c r="I190" s="98"/>
    </row>
    <row r="191" spans="1:13">
      <c r="A191" s="98"/>
      <c r="B191" s="98"/>
      <c r="C191" s="98"/>
      <c r="D191" s="98"/>
      <c r="E191" s="98"/>
      <c r="F191" s="98"/>
      <c r="G191" s="98"/>
      <c r="H191" s="98"/>
      <c r="I191" s="98"/>
    </row>
    <row r="192" spans="1:13">
      <c r="A192" s="98"/>
      <c r="B192" s="98"/>
      <c r="C192" s="98"/>
      <c r="D192" s="98"/>
      <c r="E192" s="98"/>
      <c r="F192" s="98"/>
      <c r="G192" s="98"/>
      <c r="H192" s="98"/>
      <c r="I192" s="98"/>
    </row>
    <row r="193" spans="1:9">
      <c r="A193" s="98"/>
      <c r="B193" s="98"/>
      <c r="C193" s="98"/>
      <c r="D193" s="98"/>
      <c r="E193" s="98"/>
      <c r="F193" s="98"/>
      <c r="G193" s="98"/>
      <c r="H193" s="98"/>
      <c r="I193" s="98"/>
    </row>
    <row r="194" spans="1:9">
      <c r="A194" s="98"/>
      <c r="B194" s="98"/>
      <c r="C194" s="98"/>
      <c r="D194" s="98"/>
      <c r="E194" s="98"/>
      <c r="F194" s="98"/>
      <c r="G194" s="98"/>
      <c r="H194" s="98"/>
      <c r="I194" s="98"/>
    </row>
    <row r="195" spans="1:9">
      <c r="A195" s="98"/>
      <c r="B195" s="98"/>
      <c r="C195" s="98"/>
      <c r="D195" s="98"/>
      <c r="E195" s="98"/>
      <c r="F195" s="98"/>
      <c r="G195" s="98"/>
      <c r="H195" s="98"/>
      <c r="I195" s="98"/>
    </row>
    <row r="196" spans="1:9">
      <c r="A196" s="98"/>
      <c r="B196" s="98"/>
      <c r="C196" s="98"/>
      <c r="D196" s="98"/>
      <c r="E196" s="98"/>
      <c r="F196" s="98"/>
      <c r="G196" s="98"/>
      <c r="H196" s="98"/>
      <c r="I196" s="98"/>
    </row>
    <row r="197" spans="1:9">
      <c r="A197" s="98"/>
      <c r="B197" s="98"/>
      <c r="C197" s="98"/>
      <c r="D197" s="98"/>
      <c r="E197" s="98"/>
      <c r="F197" s="98"/>
      <c r="G197" s="98"/>
      <c r="H197" s="98"/>
      <c r="I197" s="98"/>
    </row>
    <row r="198" spans="1:9">
      <c r="A198" s="98"/>
      <c r="B198" s="98"/>
      <c r="C198" s="98"/>
      <c r="D198" s="98"/>
      <c r="E198" s="98"/>
      <c r="F198" s="98"/>
      <c r="G198" s="98"/>
      <c r="H198" s="98"/>
      <c r="I198" s="98"/>
    </row>
    <row r="199" spans="1:9">
      <c r="A199" s="98"/>
      <c r="B199" s="98"/>
      <c r="C199" s="98"/>
      <c r="D199" s="98"/>
      <c r="E199" s="98"/>
      <c r="F199" s="98"/>
      <c r="G199" s="98"/>
      <c r="H199" s="98"/>
      <c r="I199" s="98"/>
    </row>
    <row r="200" spans="1:9">
      <c r="A200" s="98"/>
      <c r="B200" s="98"/>
      <c r="C200" s="98"/>
      <c r="D200" s="98"/>
      <c r="E200" s="98"/>
      <c r="F200" s="98"/>
      <c r="G200" s="98"/>
      <c r="H200" s="98"/>
      <c r="I200" s="98"/>
    </row>
    <row r="201" spans="1:9">
      <c r="A201" s="98"/>
      <c r="B201" s="98"/>
      <c r="C201" s="98"/>
      <c r="D201" s="98"/>
      <c r="E201" s="98"/>
      <c r="F201" s="98"/>
      <c r="G201" s="98"/>
      <c r="H201" s="98"/>
      <c r="I201" s="98"/>
    </row>
    <row r="202" spans="1:9">
      <c r="A202" s="98"/>
      <c r="B202" s="98"/>
      <c r="C202" s="98"/>
      <c r="D202" s="98"/>
      <c r="E202" s="98"/>
      <c r="F202" s="98"/>
      <c r="G202" s="98"/>
      <c r="H202" s="98"/>
      <c r="I202" s="98"/>
    </row>
    <row r="203" spans="1:9">
      <c r="A203" s="98"/>
      <c r="B203" s="98"/>
      <c r="C203" s="98"/>
      <c r="D203" s="98"/>
      <c r="E203" s="98"/>
      <c r="F203" s="98"/>
      <c r="G203" s="98"/>
      <c r="H203" s="98"/>
      <c r="I203" s="98"/>
    </row>
    <row r="204" spans="1:9">
      <c r="A204" s="98"/>
      <c r="B204" s="98"/>
      <c r="C204" s="98"/>
      <c r="D204" s="98"/>
      <c r="E204" s="98"/>
      <c r="F204" s="98"/>
      <c r="G204" s="98"/>
      <c r="H204" s="98"/>
      <c r="I204" s="98"/>
    </row>
    <row r="205" spans="1:9">
      <c r="A205" s="98"/>
      <c r="B205" s="98"/>
      <c r="C205" s="98"/>
      <c r="D205" s="98"/>
      <c r="E205" s="98"/>
      <c r="F205" s="98"/>
      <c r="G205" s="98"/>
      <c r="H205" s="98"/>
      <c r="I205" s="98"/>
    </row>
    <row r="206" spans="1:9">
      <c r="A206" s="98"/>
      <c r="B206" s="98"/>
      <c r="C206" s="98"/>
      <c r="D206" s="98"/>
      <c r="E206" s="98"/>
      <c r="F206" s="98"/>
      <c r="G206" s="98"/>
      <c r="H206" s="98"/>
      <c r="I206" s="98"/>
    </row>
    <row r="207" spans="1:9">
      <c r="A207" s="98"/>
      <c r="B207" s="98"/>
      <c r="C207" s="98"/>
      <c r="D207" s="98"/>
      <c r="E207" s="98"/>
      <c r="F207" s="98"/>
      <c r="G207" s="98"/>
      <c r="H207" s="98"/>
      <c r="I207" s="98"/>
    </row>
    <row r="208" spans="1:9">
      <c r="A208" s="98"/>
      <c r="B208" s="98"/>
      <c r="C208" s="98"/>
      <c r="D208" s="98"/>
      <c r="E208" s="98"/>
      <c r="F208" s="98"/>
      <c r="G208" s="98"/>
      <c r="H208" s="98"/>
      <c r="I208" s="98"/>
    </row>
    <row r="209" spans="1:9">
      <c r="A209" s="98"/>
      <c r="B209" s="98"/>
      <c r="C209" s="98"/>
      <c r="D209" s="98"/>
      <c r="E209" s="98"/>
      <c r="F209" s="98"/>
      <c r="G209" s="98"/>
      <c r="H209" s="98"/>
      <c r="I209" s="98"/>
    </row>
    <row r="210" spans="1:9">
      <c r="A210" s="98"/>
      <c r="B210" s="98"/>
      <c r="C210" s="98"/>
      <c r="D210" s="98"/>
      <c r="E210" s="98"/>
      <c r="F210" s="98"/>
      <c r="G210" s="98"/>
      <c r="H210" s="98"/>
      <c r="I210" s="98"/>
    </row>
    <row r="211" spans="1:9">
      <c r="A211" s="98"/>
      <c r="B211" s="98"/>
      <c r="C211" s="98"/>
      <c r="D211" s="98"/>
      <c r="E211" s="98"/>
      <c r="F211" s="98"/>
      <c r="G211" s="98"/>
      <c r="H211" s="98"/>
      <c r="I211" s="98"/>
    </row>
    <row r="212" spans="1:9">
      <c r="A212" s="98"/>
      <c r="B212" s="98"/>
      <c r="C212" s="98"/>
      <c r="D212" s="98"/>
      <c r="E212" s="98"/>
      <c r="F212" s="98"/>
      <c r="G212" s="98"/>
      <c r="H212" s="98"/>
      <c r="I212" s="98"/>
    </row>
    <row r="213" spans="1:9">
      <c r="A213" s="98"/>
      <c r="B213" s="98"/>
      <c r="C213" s="98"/>
      <c r="D213" s="282">
        <f>'INFORMAÇÕES BÁSICAS'!D220</f>
        <v>0</v>
      </c>
      <c r="E213" s="282">
        <f>'INFORMAÇÕES BÁSICAS'!E220</f>
        <v>0</v>
      </c>
      <c r="F213" s="282"/>
      <c r="G213" s="98"/>
      <c r="H213" s="98"/>
      <c r="I213" s="98"/>
    </row>
    <row r="214" spans="1:9">
      <c r="A214" s="98"/>
      <c r="B214" s="98"/>
      <c r="C214" s="98"/>
      <c r="D214" s="98"/>
      <c r="E214" s="98"/>
      <c r="F214" s="98"/>
      <c r="G214" s="98"/>
      <c r="H214" s="98"/>
      <c r="I214" s="98"/>
    </row>
  </sheetData>
  <mergeCells count="240">
    <mergeCell ref="C184:G184"/>
    <mergeCell ref="C185:G185"/>
    <mergeCell ref="B178:C178"/>
    <mergeCell ref="B179:C179"/>
    <mergeCell ref="B180:G180"/>
    <mergeCell ref="B181:C181"/>
    <mergeCell ref="B182:H182"/>
    <mergeCell ref="B183:G183"/>
    <mergeCell ref="B165:H165"/>
    <mergeCell ref="B166:H166"/>
    <mergeCell ref="C172:G172"/>
    <mergeCell ref="B174:G174"/>
    <mergeCell ref="B176:H176"/>
    <mergeCell ref="B177:H177"/>
    <mergeCell ref="C160:G160"/>
    <mergeCell ref="C161:E161"/>
    <mergeCell ref="F161:G161"/>
    <mergeCell ref="C162:E162"/>
    <mergeCell ref="F162:G162"/>
    <mergeCell ref="B163:E163"/>
    <mergeCell ref="F163:G163"/>
    <mergeCell ref="F157:G157"/>
    <mergeCell ref="B158:B159"/>
    <mergeCell ref="C158:C159"/>
    <mergeCell ref="D158:E158"/>
    <mergeCell ref="F158:G158"/>
    <mergeCell ref="D159:E159"/>
    <mergeCell ref="F159:G159"/>
    <mergeCell ref="B153:B154"/>
    <mergeCell ref="C153:E154"/>
    <mergeCell ref="H153:H154"/>
    <mergeCell ref="B155:B156"/>
    <mergeCell ref="C155:E156"/>
    <mergeCell ref="H155:H156"/>
    <mergeCell ref="C148:G148"/>
    <mergeCell ref="B149:G149"/>
    <mergeCell ref="B151:C151"/>
    <mergeCell ref="D151:H151"/>
    <mergeCell ref="C152:E152"/>
    <mergeCell ref="F152:G152"/>
    <mergeCell ref="C142:G142"/>
    <mergeCell ref="C143:G143"/>
    <mergeCell ref="B144:G144"/>
    <mergeCell ref="B146:C146"/>
    <mergeCell ref="D146:H146"/>
    <mergeCell ref="C147:G147"/>
    <mergeCell ref="C136:G136"/>
    <mergeCell ref="B137:G137"/>
    <mergeCell ref="C138:G138"/>
    <mergeCell ref="B140:C140"/>
    <mergeCell ref="D140:H140"/>
    <mergeCell ref="C141:G141"/>
    <mergeCell ref="C124:G124"/>
    <mergeCell ref="C129:G129"/>
    <mergeCell ref="B132:G132"/>
    <mergeCell ref="B134:C134"/>
    <mergeCell ref="D134:H134"/>
    <mergeCell ref="C135:G135"/>
    <mergeCell ref="B120:C120"/>
    <mergeCell ref="D120:H120"/>
    <mergeCell ref="B121:C121"/>
    <mergeCell ref="D121:H121"/>
    <mergeCell ref="C122:G122"/>
    <mergeCell ref="C123:E123"/>
    <mergeCell ref="F123:G123"/>
    <mergeCell ref="C113:G113"/>
    <mergeCell ref="C114:G114"/>
    <mergeCell ref="C115:G115"/>
    <mergeCell ref="C116:G116"/>
    <mergeCell ref="C117:G117"/>
    <mergeCell ref="B118:E118"/>
    <mergeCell ref="F118:G118"/>
    <mergeCell ref="C107:G107"/>
    <mergeCell ref="B108:G108"/>
    <mergeCell ref="B110:C110"/>
    <mergeCell ref="D110:H110"/>
    <mergeCell ref="C111:G111"/>
    <mergeCell ref="C112:G112"/>
    <mergeCell ref="B101:G101"/>
    <mergeCell ref="B103:C103"/>
    <mergeCell ref="D103:H103"/>
    <mergeCell ref="C104:G104"/>
    <mergeCell ref="C105:G105"/>
    <mergeCell ref="C106:G106"/>
    <mergeCell ref="C94:G94"/>
    <mergeCell ref="C95:G95"/>
    <mergeCell ref="B96:B98"/>
    <mergeCell ref="C96:C98"/>
    <mergeCell ref="D96:G96"/>
    <mergeCell ref="D97:G97"/>
    <mergeCell ref="D98:G98"/>
    <mergeCell ref="B99:B100"/>
    <mergeCell ref="C99:C100"/>
    <mergeCell ref="H99:H100"/>
    <mergeCell ref="D99:F99"/>
    <mergeCell ref="D100:F100"/>
    <mergeCell ref="B82:B84"/>
    <mergeCell ref="C82:C84"/>
    <mergeCell ref="D82:E82"/>
    <mergeCell ref="F82:G82"/>
    <mergeCell ref="H82:H84"/>
    <mergeCell ref="D83:E83"/>
    <mergeCell ref="F83:G83"/>
    <mergeCell ref="D84:E84"/>
    <mergeCell ref="F84:G84"/>
    <mergeCell ref="B77:E77"/>
    <mergeCell ref="F77:G77"/>
    <mergeCell ref="C78:G78"/>
    <mergeCell ref="B80:C80"/>
    <mergeCell ref="D80:H80"/>
    <mergeCell ref="C81:G81"/>
    <mergeCell ref="C74:E74"/>
    <mergeCell ref="F74:G74"/>
    <mergeCell ref="C75:E75"/>
    <mergeCell ref="F75:G75"/>
    <mergeCell ref="C76:E76"/>
    <mergeCell ref="F76:G76"/>
    <mergeCell ref="C72:E72"/>
    <mergeCell ref="F72:G72"/>
    <mergeCell ref="C73:E73"/>
    <mergeCell ref="F73:G73"/>
    <mergeCell ref="C68:E68"/>
    <mergeCell ref="F68:G68"/>
    <mergeCell ref="C69:E69"/>
    <mergeCell ref="F69:G69"/>
    <mergeCell ref="C70:E70"/>
    <mergeCell ref="F70:G70"/>
    <mergeCell ref="D67:H67"/>
    <mergeCell ref="B57:G57"/>
    <mergeCell ref="B59:C59"/>
    <mergeCell ref="D59:H59"/>
    <mergeCell ref="B60:C60"/>
    <mergeCell ref="D60:H60"/>
    <mergeCell ref="C61:G61"/>
    <mergeCell ref="C71:E71"/>
    <mergeCell ref="F71:G71"/>
    <mergeCell ref="B65:G65"/>
    <mergeCell ref="B67:C67"/>
    <mergeCell ref="C37:D37"/>
    <mergeCell ref="B45:B46"/>
    <mergeCell ref="C45:D46"/>
    <mergeCell ref="H45:H46"/>
    <mergeCell ref="C49:D49"/>
    <mergeCell ref="C50:G50"/>
    <mergeCell ref="C38:D38"/>
    <mergeCell ref="C39:D39"/>
    <mergeCell ref="C40:D40"/>
    <mergeCell ref="C44:D44"/>
    <mergeCell ref="F38:G38"/>
    <mergeCell ref="F39:G39"/>
    <mergeCell ref="F40:G40"/>
    <mergeCell ref="F44:G44"/>
    <mergeCell ref="C41:D41"/>
    <mergeCell ref="C42:D42"/>
    <mergeCell ref="F41:G41"/>
    <mergeCell ref="F42:G42"/>
    <mergeCell ref="B38:B44"/>
    <mergeCell ref="B21:H21"/>
    <mergeCell ref="B22:H22"/>
    <mergeCell ref="B23:H23"/>
    <mergeCell ref="B24:H24"/>
    <mergeCell ref="C25:G25"/>
    <mergeCell ref="C26:G26"/>
    <mergeCell ref="B20:H20"/>
    <mergeCell ref="C33:G33"/>
    <mergeCell ref="B35:B36"/>
    <mergeCell ref="C35:C36"/>
    <mergeCell ref="D35:E35"/>
    <mergeCell ref="F35:G35"/>
    <mergeCell ref="H35:H36"/>
    <mergeCell ref="D36:E36"/>
    <mergeCell ref="F36:G36"/>
    <mergeCell ref="C27:G27"/>
    <mergeCell ref="C28:G28"/>
    <mergeCell ref="C29:G29"/>
    <mergeCell ref="C30:H30"/>
    <mergeCell ref="B32:C32"/>
    <mergeCell ref="D32:H32"/>
    <mergeCell ref="C11:F11"/>
    <mergeCell ref="G11:H11"/>
    <mergeCell ref="C12:F12"/>
    <mergeCell ref="G12:H12"/>
    <mergeCell ref="C13:G13"/>
    <mergeCell ref="B14:B19"/>
    <mergeCell ref="C14:D14"/>
    <mergeCell ref="F14:G14"/>
    <mergeCell ref="C15:D15"/>
    <mergeCell ref="F15:G15"/>
    <mergeCell ref="C16:D16"/>
    <mergeCell ref="C18:D18"/>
    <mergeCell ref="C19:D19"/>
    <mergeCell ref="C17:D17"/>
    <mergeCell ref="F16:G16"/>
    <mergeCell ref="F17:G17"/>
    <mergeCell ref="F18:G18"/>
    <mergeCell ref="F19:G19"/>
    <mergeCell ref="B7:C7"/>
    <mergeCell ref="D7:H7"/>
    <mergeCell ref="B8:E8"/>
    <mergeCell ref="F8:G8"/>
    <mergeCell ref="B9:H9"/>
    <mergeCell ref="C10:F10"/>
    <mergeCell ref="G10:H10"/>
    <mergeCell ref="B1:H1"/>
    <mergeCell ref="B2:H2"/>
    <mergeCell ref="G3:H3"/>
    <mergeCell ref="C4:H4"/>
    <mergeCell ref="B5:H5"/>
    <mergeCell ref="B6:C6"/>
    <mergeCell ref="D6:H6"/>
    <mergeCell ref="D89:E90"/>
    <mergeCell ref="C89:C90"/>
    <mergeCell ref="B89:B90"/>
    <mergeCell ref="H89:H90"/>
    <mergeCell ref="H96:H98"/>
    <mergeCell ref="B85:B88"/>
    <mergeCell ref="C85:C88"/>
    <mergeCell ref="F86:G86"/>
    <mergeCell ref="F87:G87"/>
    <mergeCell ref="F88:G88"/>
    <mergeCell ref="B91:B93"/>
    <mergeCell ref="C91:C93"/>
    <mergeCell ref="D91:E91"/>
    <mergeCell ref="F91:G91"/>
    <mergeCell ref="H91:H93"/>
    <mergeCell ref="D92:E92"/>
    <mergeCell ref="F92:G92"/>
    <mergeCell ref="D93:E93"/>
    <mergeCell ref="F93:G93"/>
    <mergeCell ref="F89:G89"/>
    <mergeCell ref="F90:G90"/>
    <mergeCell ref="B51:G52"/>
    <mergeCell ref="H51:H52"/>
    <mergeCell ref="C53:G53"/>
    <mergeCell ref="C54:G54"/>
    <mergeCell ref="C55:G55"/>
    <mergeCell ref="C56:F56"/>
    <mergeCell ref="C62:G62"/>
    <mergeCell ref="C63:G63"/>
    <mergeCell ref="C64:G64"/>
  </mergeCells>
  <pageMargins left="0.51181102362204722" right="0.51181102362204722" top="0.78740157480314965" bottom="0.78740157480314965" header="0.31496062992125984" footer="0.31496062992125984"/>
  <pageSetup paperSize="9" scale="70" orientation="portrait" r:id="rId1"/>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topLeftCell="A50" workbookViewId="0">
      <selection activeCell="I76" sqref="I76"/>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5"/>
      <c r="B1" s="642" t="s">
        <v>59</v>
      </c>
      <c r="C1" s="642"/>
      <c r="D1" s="642"/>
      <c r="E1" s="642"/>
      <c r="F1" s="642"/>
      <c r="G1" s="642"/>
      <c r="H1" s="642"/>
      <c r="I1" s="95"/>
    </row>
    <row r="2" spans="1:9" ht="18.75">
      <c r="A2" s="95"/>
      <c r="B2" s="643" t="s">
        <v>0</v>
      </c>
      <c r="C2" s="644"/>
      <c r="D2" s="644"/>
      <c r="E2" s="644"/>
      <c r="F2" s="644"/>
      <c r="G2" s="645"/>
      <c r="H2" s="646"/>
      <c r="I2" s="95"/>
    </row>
    <row r="3" spans="1:9">
      <c r="A3" s="95"/>
      <c r="B3" s="7" t="s">
        <v>1</v>
      </c>
      <c r="C3" s="130" t="str">
        <f>'INFORMAÇÕES BÁSICAS'!D12</f>
        <v>23238.000399/2019-69</v>
      </c>
      <c r="D3" s="129"/>
      <c r="E3" s="126"/>
      <c r="F3" s="90" t="s">
        <v>2</v>
      </c>
      <c r="G3" s="647" t="str">
        <f>'INFORMAÇÕES BÁSICAS'!$D$13</f>
        <v>07/2019</v>
      </c>
      <c r="H3" s="648"/>
      <c r="I3" s="95"/>
    </row>
    <row r="4" spans="1:9">
      <c r="A4" s="95"/>
      <c r="B4" s="7" t="s">
        <v>3</v>
      </c>
      <c r="C4" s="917">
        <f ca="1">'INFORMAÇÕES BÁSICAS'!D14</f>
        <v>43572.55049872685</v>
      </c>
      <c r="D4" s="917"/>
      <c r="E4" s="917"/>
      <c r="F4" s="917"/>
      <c r="G4" s="917"/>
      <c r="H4" s="918"/>
      <c r="I4" s="95"/>
    </row>
    <row r="5" spans="1:9">
      <c r="A5" s="95"/>
      <c r="B5" s="635" t="s">
        <v>4</v>
      </c>
      <c r="C5" s="636"/>
      <c r="D5" s="636"/>
      <c r="E5" s="636"/>
      <c r="F5" s="636"/>
      <c r="G5" s="637"/>
      <c r="H5" s="638"/>
      <c r="I5" s="96"/>
    </row>
    <row r="6" spans="1:9">
      <c r="A6" s="95"/>
      <c r="B6" s="625" t="s">
        <v>5</v>
      </c>
      <c r="C6" s="626"/>
      <c r="D6" s="912" t="str">
        <f>'INFORMAÇÕES BÁSICAS'!D15</f>
        <v>Administração</v>
      </c>
      <c r="E6" s="912"/>
      <c r="F6" s="912"/>
      <c r="G6" s="913"/>
      <c r="H6" s="914"/>
      <c r="I6" s="97"/>
    </row>
    <row r="7" spans="1:9">
      <c r="A7" s="95"/>
      <c r="B7" s="625" t="s">
        <v>6</v>
      </c>
      <c r="C7" s="626"/>
      <c r="D7" s="912" t="str">
        <f>'INFORMAÇÕES BÁSICAS'!D16</f>
        <v>00.000.000/0001-00</v>
      </c>
      <c r="E7" s="912"/>
      <c r="F7" s="912"/>
      <c r="G7" s="913"/>
      <c r="H7" s="914"/>
      <c r="I7" s="1"/>
    </row>
    <row r="8" spans="1:9">
      <c r="A8" s="95"/>
      <c r="B8" s="630" t="s">
        <v>7</v>
      </c>
      <c r="C8" s="631"/>
      <c r="D8" s="631"/>
      <c r="E8" s="632"/>
      <c r="F8" s="915">
        <f>'INFORMAÇÕES BÁSICAS'!D21</f>
        <v>1</v>
      </c>
      <c r="G8" s="916"/>
      <c r="H8" s="131" t="str">
        <f>IF(F8=1,"Lucro Real",IF(F8=2,"Lucro Presumido",IF(F8=3,"SIMPLES-Anexo III",IF(F8=4,"SIMPLES-Anexo IV","RT Inválido"))))</f>
        <v>Lucro Real</v>
      </c>
      <c r="I8" s="1"/>
    </row>
    <row r="9" spans="1:9">
      <c r="A9" s="95"/>
      <c r="B9" s="635" t="s">
        <v>8</v>
      </c>
      <c r="C9" s="636"/>
      <c r="D9" s="636"/>
      <c r="E9" s="636"/>
      <c r="F9" s="636"/>
      <c r="G9" s="637"/>
      <c r="H9" s="638"/>
      <c r="I9" s="1"/>
    </row>
    <row r="10" spans="1:9">
      <c r="A10" s="95"/>
      <c r="B10" s="132" t="s">
        <v>9</v>
      </c>
      <c r="C10" s="639" t="s">
        <v>10</v>
      </c>
      <c r="D10" s="639"/>
      <c r="E10" s="639"/>
      <c r="F10" s="639"/>
      <c r="G10" s="640">
        <f>'INFORMAÇÕES BÁSICAS'!D22</f>
        <v>43332</v>
      </c>
      <c r="H10" s="641"/>
      <c r="I10" s="1"/>
    </row>
    <row r="11" spans="1:9">
      <c r="A11" s="95"/>
      <c r="B11" s="132" t="s">
        <v>11</v>
      </c>
      <c r="C11" s="658" t="s">
        <v>12</v>
      </c>
      <c r="D11" s="639"/>
      <c r="E11" s="639"/>
      <c r="F11" s="639"/>
      <c r="G11" s="919" t="str">
        <f>'INFORMAÇÕES BÁSICAS'!D23</f>
        <v>Campus Jaguari</v>
      </c>
      <c r="H11" s="919"/>
      <c r="I11" s="95"/>
    </row>
    <row r="12" spans="1:9">
      <c r="A12" s="95"/>
      <c r="B12" s="133" t="s">
        <v>13</v>
      </c>
      <c r="C12" s="654" t="s">
        <v>58</v>
      </c>
      <c r="D12" s="655"/>
      <c r="E12" s="655"/>
      <c r="F12" s="655"/>
      <c r="G12" s="920" t="str">
        <f>'INFORMAÇÕES BÁSICAS'!D24</f>
        <v>2017</v>
      </c>
      <c r="H12" s="921"/>
      <c r="I12" s="95"/>
    </row>
    <row r="13" spans="1:9">
      <c r="A13" s="95"/>
      <c r="B13" s="132" t="s">
        <v>14</v>
      </c>
      <c r="C13" s="639" t="s">
        <v>15</v>
      </c>
      <c r="D13" s="639"/>
      <c r="E13" s="639"/>
      <c r="F13" s="639"/>
      <c r="G13" s="922"/>
      <c r="H13" s="134">
        <f>'INFORMAÇÕES BÁSICAS'!D25</f>
        <v>30</v>
      </c>
      <c r="I13" s="95"/>
    </row>
    <row r="14" spans="1:9">
      <c r="A14" s="95"/>
      <c r="B14" s="659" t="s">
        <v>16</v>
      </c>
      <c r="C14" s="661" t="s">
        <v>195</v>
      </c>
      <c r="D14" s="661"/>
      <c r="E14" s="135">
        <f>'INFORMAÇÕES BÁSICAS'!D32</f>
        <v>0.2</v>
      </c>
      <c r="F14" s="662" t="s">
        <v>198</v>
      </c>
      <c r="G14" s="662"/>
      <c r="H14" s="139">
        <f>'INFORMAÇÕES BÁSICAS'!D35</f>
        <v>124.75</v>
      </c>
      <c r="I14" s="95"/>
    </row>
    <row r="15" spans="1:9">
      <c r="A15" s="95"/>
      <c r="B15" s="660"/>
      <c r="C15" s="661" t="s">
        <v>196</v>
      </c>
      <c r="D15" s="661"/>
      <c r="E15" s="135" t="e">
        <f>'INFORMAÇÕES BÁSICAS'!#REF!</f>
        <v>#REF!</v>
      </c>
      <c r="F15" s="662" t="s">
        <v>168</v>
      </c>
      <c r="G15" s="662"/>
      <c r="H15" s="140">
        <f>'INFORMAÇÕES BÁSICAS'!D38</f>
        <v>1</v>
      </c>
      <c r="I15" s="95"/>
    </row>
    <row r="16" spans="1:9">
      <c r="A16" s="95"/>
      <c r="B16" s="923"/>
      <c r="C16" s="662" t="s">
        <v>197</v>
      </c>
      <c r="D16" s="662"/>
      <c r="E16" s="136" t="e">
        <f>'INFORMAÇÕES BÁSICAS'!#REF!</f>
        <v>#REF!</v>
      </c>
      <c r="F16" s="927"/>
      <c r="G16" s="928"/>
      <c r="H16" s="141"/>
      <c r="I16" s="95"/>
    </row>
    <row r="17" spans="1:9">
      <c r="A17" s="95"/>
      <c r="B17" s="659" t="s">
        <v>17</v>
      </c>
      <c r="C17" s="137" t="s">
        <v>193</v>
      </c>
      <c r="D17" s="930" t="str">
        <f>'INFORMAÇÕES BÁSICAS'!D26</f>
        <v>SINDICATO EMPRESAS TRANSP PASS FRETAMENTO ESTADO DO RS</v>
      </c>
      <c r="E17" s="930"/>
      <c r="F17" s="930"/>
      <c r="G17" s="138" t="s">
        <v>181</v>
      </c>
      <c r="H17" s="148" t="str">
        <f>'INFORMAÇÕES BÁSICAS'!D27</f>
        <v>95.122.545/0001-87</v>
      </c>
      <c r="I17" s="95"/>
    </row>
    <row r="18" spans="1:9" ht="15.75" thickBot="1">
      <c r="A18" s="95"/>
      <c r="B18" s="929"/>
      <c r="C18" s="142" t="s">
        <v>194</v>
      </c>
      <c r="D18" s="931" t="str">
        <f>'INFORMAÇÕES BÁSICAS'!D28</f>
        <v>SINDICATO TRAB TRANSP ROD INTERM INTERST TUR FRET DO RS</v>
      </c>
      <c r="E18" s="931"/>
      <c r="F18" s="931"/>
      <c r="G18" s="143" t="s">
        <v>181</v>
      </c>
      <c r="H18" s="149" t="str">
        <f>'INFORMAÇÕES BÁSICAS'!D29</f>
        <v>94.67.758/0001-90</v>
      </c>
      <c r="I18" s="95"/>
    </row>
    <row r="19" spans="1:9" ht="15.75" thickBot="1">
      <c r="A19" s="95"/>
      <c r="B19" s="687"/>
      <c r="C19" s="687"/>
      <c r="D19" s="687"/>
      <c r="E19" s="687"/>
      <c r="F19" s="687"/>
      <c r="G19" s="687"/>
      <c r="H19" s="687"/>
      <c r="I19" s="95"/>
    </row>
    <row r="20" spans="1:9" ht="26.25">
      <c r="A20" s="95"/>
      <c r="B20" s="670" t="s">
        <v>107</v>
      </c>
      <c r="C20" s="924"/>
      <c r="D20" s="924"/>
      <c r="E20" s="924"/>
      <c r="F20" s="924"/>
      <c r="G20" s="924"/>
      <c r="H20" s="925"/>
      <c r="I20" s="95"/>
    </row>
    <row r="21" spans="1:9">
      <c r="A21" s="95"/>
      <c r="B21" s="673" t="s">
        <v>18</v>
      </c>
      <c r="C21" s="674"/>
      <c r="D21" s="674"/>
      <c r="E21" s="674"/>
      <c r="F21" s="674"/>
      <c r="G21" s="675"/>
      <c r="H21" s="676"/>
      <c r="I21" s="95"/>
    </row>
    <row r="22" spans="1:9">
      <c r="A22" s="95"/>
      <c r="B22" s="677" t="s">
        <v>19</v>
      </c>
      <c r="C22" s="678"/>
      <c r="D22" s="678"/>
      <c r="E22" s="678"/>
      <c r="F22" s="678"/>
      <c r="G22" s="679"/>
      <c r="H22" s="680"/>
      <c r="I22" s="95"/>
    </row>
    <row r="23" spans="1:9">
      <c r="A23" s="95"/>
      <c r="B23" s="681" t="s">
        <v>20</v>
      </c>
      <c r="C23" s="682"/>
      <c r="D23" s="682"/>
      <c r="E23" s="682"/>
      <c r="F23" s="682"/>
      <c r="G23" s="682"/>
      <c r="H23" s="683"/>
      <c r="I23" s="95"/>
    </row>
    <row r="24" spans="1:9" ht="204.75">
      <c r="A24" s="95"/>
      <c r="B24" s="8">
        <v>1</v>
      </c>
      <c r="C24" s="703" t="s">
        <v>21</v>
      </c>
      <c r="D24" s="682"/>
      <c r="E24" s="682"/>
      <c r="F24" s="682"/>
      <c r="G24" s="926"/>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9">
      <c r="A25" s="95"/>
      <c r="B25" s="8">
        <v>2</v>
      </c>
      <c r="C25" s="655" t="s">
        <v>126</v>
      </c>
      <c r="D25" s="655"/>
      <c r="E25" s="655"/>
      <c r="F25" s="655"/>
      <c r="G25" s="922"/>
      <c r="H25" s="146">
        <f>'INFORMAÇÕES BÁSICAS'!D31</f>
        <v>170</v>
      </c>
      <c r="I25" s="95"/>
    </row>
    <row r="26" spans="1:9">
      <c r="A26" s="95"/>
      <c r="B26" s="8">
        <v>3</v>
      </c>
      <c r="C26" s="702" t="s">
        <v>136</v>
      </c>
      <c r="D26" s="702"/>
      <c r="E26" s="702"/>
      <c r="F26" s="702"/>
      <c r="G26" s="702"/>
      <c r="H26" s="89">
        <f>'INFORMAÇÕES BÁSICAS'!D30</f>
        <v>2198.1799999999998</v>
      </c>
      <c r="I26" s="95"/>
    </row>
    <row r="27" spans="1:9">
      <c r="A27" s="95"/>
      <c r="B27" s="8">
        <v>4</v>
      </c>
      <c r="C27" s="686" t="s">
        <v>22</v>
      </c>
      <c r="D27" s="655"/>
      <c r="E27" s="655"/>
      <c r="F27" s="655"/>
      <c r="G27" s="939"/>
      <c r="H27" s="147" t="str">
        <f>'INFORMAÇÕES BÁSICAS'!D39</f>
        <v>Motorista</v>
      </c>
      <c r="I27" s="95"/>
    </row>
    <row r="28" spans="1:9">
      <c r="A28" s="95"/>
      <c r="B28" s="8">
        <v>5</v>
      </c>
      <c r="C28" s="703" t="s">
        <v>23</v>
      </c>
      <c r="D28" s="682"/>
      <c r="E28" s="682"/>
      <c r="F28" s="682"/>
      <c r="G28" s="940"/>
      <c r="H28" s="127" t="str">
        <f>'INFORMAÇÕES BÁSICAS'!D40</f>
        <v>dia 01 - janeiro</v>
      </c>
      <c r="I28" s="95"/>
    </row>
    <row r="29" spans="1:9" ht="15.75" thickBot="1">
      <c r="A29" s="95"/>
      <c r="B29" s="54" t="s">
        <v>24</v>
      </c>
      <c r="C29" s="705" t="s">
        <v>25</v>
      </c>
      <c r="D29" s="705"/>
      <c r="E29" s="705"/>
      <c r="F29" s="705"/>
      <c r="G29" s="706"/>
      <c r="H29" s="707"/>
      <c r="I29" s="95"/>
    </row>
    <row r="30" spans="1:9" ht="15.75" thickBot="1">
      <c r="A30" s="95"/>
      <c r="B30" s="2"/>
      <c r="C30" s="3"/>
      <c r="D30" s="3"/>
      <c r="E30" s="3"/>
      <c r="F30" s="3"/>
      <c r="G30" s="3"/>
      <c r="H30" s="3"/>
      <c r="I30" s="95"/>
    </row>
    <row r="31" spans="1:9" ht="15.75">
      <c r="A31" s="95"/>
      <c r="B31" s="708" t="s">
        <v>26</v>
      </c>
      <c r="C31" s="709"/>
      <c r="D31" s="709" t="s">
        <v>27</v>
      </c>
      <c r="E31" s="709"/>
      <c r="F31" s="709"/>
      <c r="G31" s="710"/>
      <c r="H31" s="711"/>
      <c r="I31" s="95"/>
    </row>
    <row r="32" spans="1:9">
      <c r="A32" s="95"/>
      <c r="B32" s="294">
        <v>1</v>
      </c>
      <c r="C32" s="679" t="s">
        <v>28</v>
      </c>
      <c r="D32" s="688"/>
      <c r="E32" s="688"/>
      <c r="F32" s="688"/>
      <c r="G32" s="689"/>
      <c r="H32" s="295" t="s">
        <v>29</v>
      </c>
      <c r="I32" s="95"/>
    </row>
    <row r="33" spans="1:9">
      <c r="A33" s="9"/>
      <c r="B33" s="11" t="s">
        <v>9</v>
      </c>
      <c r="C33" s="285" t="s">
        <v>30</v>
      </c>
      <c r="D33" s="144" t="s">
        <v>204</v>
      </c>
      <c r="E33" s="144">
        <f>'INFORMAÇÕES BÁSICAS'!D41</f>
        <v>40</v>
      </c>
      <c r="F33" s="150" t="s">
        <v>205</v>
      </c>
      <c r="G33" s="145">
        <f>'INFORMAÇÕES BÁSICAS'!D42</f>
        <v>200</v>
      </c>
      <c r="H33" s="237">
        <f>IF(E33=0,H26/220*G33,H26/44*E33)</f>
        <v>1998.3454545454542</v>
      </c>
      <c r="I33" s="10"/>
    </row>
    <row r="34" spans="1:9">
      <c r="A34" s="9"/>
      <c r="B34" s="690" t="s">
        <v>11</v>
      </c>
      <c r="C34" s="747" t="s">
        <v>31</v>
      </c>
      <c r="D34" s="693" t="s">
        <v>33</v>
      </c>
      <c r="E34" s="933"/>
      <c r="F34" s="934">
        <f>H41</f>
        <v>1998.3454545454542</v>
      </c>
      <c r="G34" s="935"/>
      <c r="H34" s="697">
        <f>F34*F35</f>
        <v>0</v>
      </c>
      <c r="I34" s="12"/>
    </row>
    <row r="35" spans="1:9">
      <c r="A35" s="9"/>
      <c r="B35" s="690"/>
      <c r="C35" s="932"/>
      <c r="D35" s="698" t="s">
        <v>34</v>
      </c>
      <c r="E35" s="936"/>
      <c r="F35" s="937">
        <f>IF('INFORMAÇÕES BÁSICAS'!D44=1,30%,0)</f>
        <v>0</v>
      </c>
      <c r="G35" s="938"/>
      <c r="H35" s="697"/>
      <c r="I35" s="13"/>
    </row>
    <row r="36" spans="1:9">
      <c r="A36" s="9"/>
      <c r="B36" s="70" t="s">
        <v>13</v>
      </c>
      <c r="C36" s="712" t="s">
        <v>32</v>
      </c>
      <c r="D36" s="922"/>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row>
    <row r="37" spans="1:9" ht="45">
      <c r="A37" s="9"/>
      <c r="B37" s="713" t="s">
        <v>14</v>
      </c>
      <c r="C37" s="715" t="s">
        <v>265</v>
      </c>
      <c r="D37" s="716"/>
      <c r="E37" s="151" t="s">
        <v>208</v>
      </c>
      <c r="F37" s="156" t="s">
        <v>201</v>
      </c>
      <c r="G37" s="157" t="s">
        <v>44</v>
      </c>
      <c r="H37" s="947">
        <f>(E38*F38*G38)</f>
        <v>0</v>
      </c>
      <c r="I37" s="13"/>
    </row>
    <row r="38" spans="1:9">
      <c r="A38" s="9"/>
      <c r="B38" s="714"/>
      <c r="C38" s="717"/>
      <c r="D38" s="718"/>
      <c r="E38" s="152">
        <f>IF(F38&gt;0,E16,0)</f>
        <v>0</v>
      </c>
      <c r="F38" s="158">
        <f>'INFORMAÇÕES BÁSICAS'!C47</f>
        <v>0</v>
      </c>
      <c r="G38" s="159">
        <f>'INFORMAÇÕES BÁSICAS'!E48</f>
        <v>0</v>
      </c>
      <c r="H38" s="948"/>
      <c r="I38" s="10"/>
    </row>
    <row r="39" spans="1:9">
      <c r="A39" s="9"/>
      <c r="B39" s="11" t="s">
        <v>35</v>
      </c>
      <c r="C39" s="949" t="s">
        <v>127</v>
      </c>
      <c r="D39" s="950"/>
      <c r="E39" s="152" t="e">
        <f>E15</f>
        <v>#REF!</v>
      </c>
      <c r="F39" s="158">
        <f>'INFORMAÇÕES BÁSICAS'!D49</f>
        <v>0</v>
      </c>
      <c r="G39" s="159">
        <f>IF(F39=0,0,(((G38*F39)+180)-190.67))</f>
        <v>0</v>
      </c>
      <c r="H39" s="238">
        <f>0</f>
        <v>0</v>
      </c>
      <c r="I39" s="10"/>
    </row>
    <row r="40" spans="1:9">
      <c r="A40" s="9"/>
      <c r="B40" s="11" t="s">
        <v>36</v>
      </c>
      <c r="C40" s="693" t="s">
        <v>266</v>
      </c>
      <c r="D40" s="722"/>
      <c r="E40" s="722"/>
      <c r="F40" s="722"/>
      <c r="G40" s="933"/>
      <c r="H40" s="239">
        <f>(H37+H39)*0.2</f>
        <v>0</v>
      </c>
      <c r="I40" s="10"/>
    </row>
    <row r="41" spans="1:9">
      <c r="A41" s="9"/>
      <c r="B41" s="571" t="s">
        <v>271</v>
      </c>
      <c r="C41" s="572"/>
      <c r="D41" s="572"/>
      <c r="E41" s="572"/>
      <c r="F41" s="572"/>
      <c r="G41" s="573"/>
      <c r="H41" s="941">
        <f>SUM(H37:H40)+H33</f>
        <v>1998.3454545454542</v>
      </c>
      <c r="I41" s="10"/>
    </row>
    <row r="42" spans="1:9">
      <c r="A42" s="9"/>
      <c r="B42" s="574"/>
      <c r="C42" s="575"/>
      <c r="D42" s="575"/>
      <c r="E42" s="575"/>
      <c r="F42" s="575"/>
      <c r="G42" s="576"/>
      <c r="H42" s="942"/>
      <c r="I42" s="10"/>
    </row>
    <row r="43" spans="1:9">
      <c r="A43" s="9"/>
      <c r="B43" s="241"/>
      <c r="C43" s="579" t="s">
        <v>267</v>
      </c>
      <c r="D43" s="579"/>
      <c r="E43" s="579"/>
      <c r="F43" s="579"/>
      <c r="G43" s="580"/>
      <c r="H43" s="257">
        <f>SUM(H33:H40)</f>
        <v>1998.3454545454542</v>
      </c>
      <c r="I43" s="10"/>
    </row>
    <row r="44" spans="1:9">
      <c r="A44" s="9"/>
      <c r="B44" s="242" t="s">
        <v>37</v>
      </c>
      <c r="C44" s="943" t="s">
        <v>221</v>
      </c>
      <c r="D44" s="943"/>
      <c r="E44" s="943"/>
      <c r="F44" s="943"/>
      <c r="G44" s="944"/>
      <c r="H44" s="243">
        <f>H14*15</f>
        <v>1871.25</v>
      </c>
      <c r="I44" s="9"/>
    </row>
    <row r="45" spans="1:9">
      <c r="A45" s="9"/>
      <c r="B45" s="242" t="s">
        <v>38</v>
      </c>
      <c r="C45" s="945" t="s">
        <v>268</v>
      </c>
      <c r="D45" s="945"/>
      <c r="E45" s="945"/>
      <c r="F45" s="945"/>
      <c r="G45" s="946"/>
      <c r="H45" s="244" t="e">
        <f>E15*15*0.5</f>
        <v>#REF!</v>
      </c>
      <c r="I45" s="9"/>
    </row>
    <row r="46" spans="1:9">
      <c r="A46" s="9"/>
      <c r="B46" s="240"/>
      <c r="C46" s="585" t="s">
        <v>269</v>
      </c>
      <c r="D46" s="585"/>
      <c r="E46" s="585"/>
      <c r="F46" s="585"/>
      <c r="G46" s="286" t="s">
        <v>270</v>
      </c>
      <c r="H46" s="245" t="e">
        <f>SUM(H44:H45)</f>
        <v>#REF!</v>
      </c>
      <c r="I46" s="10"/>
    </row>
    <row r="47" spans="1:9" ht="16.5" thickBot="1">
      <c r="A47" s="98"/>
      <c r="B47" s="737" t="s">
        <v>280</v>
      </c>
      <c r="C47" s="738"/>
      <c r="D47" s="738"/>
      <c r="E47" s="738"/>
      <c r="F47" s="738"/>
      <c r="G47" s="959"/>
      <c r="H47" s="250" t="e">
        <f>SUM(H33:H40)+H44+H45</f>
        <v>#REF!</v>
      </c>
      <c r="I47" s="95"/>
    </row>
    <row r="48" spans="1:9" ht="15.75" thickBot="1">
      <c r="A48" s="100"/>
      <c r="B48" s="5"/>
      <c r="C48" s="5"/>
      <c r="D48" s="5"/>
      <c r="E48" s="5"/>
      <c r="F48" s="5"/>
      <c r="G48" s="5"/>
      <c r="H48" s="6"/>
      <c r="I48" s="101"/>
    </row>
    <row r="49" spans="1:9" ht="15.75">
      <c r="A49" s="98"/>
      <c r="B49" s="708" t="s">
        <v>40</v>
      </c>
      <c r="C49" s="709"/>
      <c r="D49" s="709" t="s">
        <v>274</v>
      </c>
      <c r="E49" s="709"/>
      <c r="F49" s="709"/>
      <c r="G49" s="709"/>
      <c r="H49" s="711"/>
      <c r="I49" s="95"/>
    </row>
    <row r="50" spans="1:9" ht="15.75">
      <c r="A50" s="98"/>
      <c r="B50" s="740" t="s">
        <v>60</v>
      </c>
      <c r="C50" s="960"/>
      <c r="D50" s="742" t="s">
        <v>123</v>
      </c>
      <c r="E50" s="743"/>
      <c r="F50" s="961"/>
      <c r="G50" s="961"/>
      <c r="H50" s="962"/>
      <c r="I50" s="95"/>
    </row>
    <row r="51" spans="1:9" ht="15.75">
      <c r="A51" s="98"/>
      <c r="B51" s="162"/>
      <c r="C51" s="963" t="s">
        <v>61</v>
      </c>
      <c r="D51" s="963"/>
      <c r="E51" s="963"/>
      <c r="F51" s="963"/>
      <c r="G51" s="963"/>
      <c r="H51" s="163" t="s">
        <v>63</v>
      </c>
      <c r="I51" s="95"/>
    </row>
    <row r="52" spans="1:9">
      <c r="A52" s="26"/>
      <c r="B52" s="164" t="s">
        <v>9</v>
      </c>
      <c r="C52" s="951" t="s">
        <v>272</v>
      </c>
      <c r="D52" s="951"/>
      <c r="E52" s="951"/>
      <c r="F52" s="951"/>
      <c r="G52" s="951"/>
      <c r="H52" s="246">
        <f>H43/12</f>
        <v>166.52878787878785</v>
      </c>
      <c r="I52" s="27"/>
    </row>
    <row r="53" spans="1:9">
      <c r="A53" s="28"/>
      <c r="B53" s="164" t="s">
        <v>11</v>
      </c>
      <c r="C53" s="951" t="s">
        <v>273</v>
      </c>
      <c r="D53" s="951"/>
      <c r="E53" s="951"/>
      <c r="F53" s="951"/>
      <c r="G53" s="951"/>
      <c r="H53" s="246">
        <f>(H43/3)/12</f>
        <v>55.509595959595949</v>
      </c>
      <c r="I53" s="29"/>
    </row>
    <row r="54" spans="1:9">
      <c r="A54" s="28"/>
      <c r="B54" s="247"/>
      <c r="C54" s="952" t="s">
        <v>276</v>
      </c>
      <c r="D54" s="953"/>
      <c r="E54" s="953"/>
      <c r="F54" s="953"/>
      <c r="G54" s="954"/>
      <c r="H54" s="249">
        <f>SUM(H52:H53)</f>
        <v>222.03838383838379</v>
      </c>
      <c r="I54" s="29"/>
    </row>
    <row r="55" spans="1:9" ht="16.5" thickBot="1">
      <c r="A55" s="102"/>
      <c r="B55" s="751" t="s">
        <v>275</v>
      </c>
      <c r="C55" s="955"/>
      <c r="D55" s="955"/>
      <c r="E55" s="955"/>
      <c r="F55" s="955"/>
      <c r="G55" s="956"/>
      <c r="H55" s="165"/>
      <c r="I55" s="103"/>
    </row>
    <row r="56" spans="1:9" ht="15.75" thickBot="1">
      <c r="A56" s="100"/>
      <c r="B56" s="5"/>
      <c r="C56" s="5"/>
      <c r="D56" s="5"/>
      <c r="E56" s="5"/>
      <c r="F56" s="5"/>
      <c r="G56" s="5"/>
      <c r="H56" s="6"/>
      <c r="I56" s="101"/>
    </row>
    <row r="57" spans="1:9" ht="15.75">
      <c r="A57" s="98"/>
      <c r="B57" s="754" t="s">
        <v>64</v>
      </c>
      <c r="C57" s="957"/>
      <c r="D57" s="734" t="s">
        <v>166</v>
      </c>
      <c r="E57" s="734"/>
      <c r="F57" s="957"/>
      <c r="G57" s="957"/>
      <c r="H57" s="958"/>
      <c r="I57" s="95"/>
    </row>
    <row r="58" spans="1:9" ht="15.75">
      <c r="A58" s="98"/>
      <c r="B58" s="38"/>
      <c r="C58" s="970" t="s">
        <v>61</v>
      </c>
      <c r="D58" s="971"/>
      <c r="E58" s="933"/>
      <c r="F58" s="970" t="s">
        <v>62</v>
      </c>
      <c r="G58" s="933"/>
      <c r="H58" s="166" t="s">
        <v>63</v>
      </c>
      <c r="I58" s="95"/>
    </row>
    <row r="59" spans="1:9">
      <c r="A59" s="26"/>
      <c r="B59" s="164" t="s">
        <v>9</v>
      </c>
      <c r="C59" s="964" t="s">
        <v>49</v>
      </c>
      <c r="D59" s="965"/>
      <c r="E59" s="933"/>
      <c r="F59" s="968">
        <f>IF($F$8=1,20%,IF($F$8=2,20%,IF($F$8=3,0%,IF($F$8=4,20%,"ESCOLHA UM RT"))))</f>
        <v>0.2</v>
      </c>
      <c r="G59" s="969"/>
      <c r="H59" s="248" t="e">
        <f>ROUND(($H$47+H54)*F59,2)</f>
        <v>#REF!</v>
      </c>
      <c r="I59" s="27"/>
    </row>
    <row r="60" spans="1:9">
      <c r="A60" s="26"/>
      <c r="B60" s="164" t="s">
        <v>11</v>
      </c>
      <c r="C60" s="964" t="s">
        <v>65</v>
      </c>
      <c r="D60" s="965"/>
      <c r="E60" s="933"/>
      <c r="F60" s="968">
        <f>IF($F$8=1,2.5%,IF($F$8=2,2.5%,IF($F$8=3,0%,IF($F$8=4,0%,"ESCOLHA UM RT"))))</f>
        <v>2.5000000000000001E-2</v>
      </c>
      <c r="G60" s="969"/>
      <c r="H60" s="248" t="e">
        <f>ROUND(($H$47+H54)*F60,2)</f>
        <v>#REF!</v>
      </c>
      <c r="I60" s="27"/>
    </row>
    <row r="61" spans="1:9">
      <c r="A61" s="26"/>
      <c r="B61" s="164" t="s">
        <v>13</v>
      </c>
      <c r="C61" s="964" t="s">
        <v>70</v>
      </c>
      <c r="D61" s="965"/>
      <c r="E61" s="933"/>
      <c r="F61" s="966">
        <f>'INFORMAÇÕES BÁSICAS'!D51</f>
        <v>0.06</v>
      </c>
      <c r="G61" s="967"/>
      <c r="H61" s="248" t="e">
        <f>ROUND(($H$47+H54)*F61,2)</f>
        <v>#REF!</v>
      </c>
      <c r="I61" s="27"/>
    </row>
    <row r="62" spans="1:9">
      <c r="A62" s="26"/>
      <c r="B62" s="164" t="s">
        <v>14</v>
      </c>
      <c r="C62" s="964" t="s">
        <v>66</v>
      </c>
      <c r="D62" s="965"/>
      <c r="E62" s="933"/>
      <c r="F62" s="968">
        <f>IF($F$8=1,1.5%,IF($F$8=2,1.5%,IF($F$8=3,0%,IF($F$8=4,0%,"ESCOLHA UM RT"))))</f>
        <v>1.4999999999999999E-2</v>
      </c>
      <c r="G62" s="969"/>
      <c r="H62" s="248" t="e">
        <f>ROUND(($H$47+H54)*F62,2)</f>
        <v>#REF!</v>
      </c>
      <c r="I62" s="27"/>
    </row>
    <row r="63" spans="1:9">
      <c r="A63" s="26"/>
      <c r="B63" s="164" t="s">
        <v>35</v>
      </c>
      <c r="C63" s="964" t="s">
        <v>67</v>
      </c>
      <c r="D63" s="965"/>
      <c r="E63" s="933"/>
      <c r="F63" s="968">
        <f>IF($F$8=1,1%,IF($F$8=2,1%,IF($F$8=3,0%,IF($F$8=4,0%,"ESCOLHA UM RT"))))</f>
        <v>0.01</v>
      </c>
      <c r="G63" s="969"/>
      <c r="H63" s="248" t="e">
        <f>ROUND(($H$47+H54)*F63,2)</f>
        <v>#REF!</v>
      </c>
      <c r="I63" s="27"/>
    </row>
    <row r="64" spans="1:9">
      <c r="A64" s="26"/>
      <c r="B64" s="164" t="s">
        <v>36</v>
      </c>
      <c r="C64" s="964" t="s">
        <v>50</v>
      </c>
      <c r="D64" s="965"/>
      <c r="E64" s="933"/>
      <c r="F64" s="968">
        <f>IF($F$8=1,0.6%,IF($F$8=2,0.6%,IF($F$8=3,0%,IF($F$8=4,0%,"ESCOLHA UM RT"))))</f>
        <v>6.0000000000000001E-3</v>
      </c>
      <c r="G64" s="969"/>
      <c r="H64" s="248" t="e">
        <f>ROUND(($H$47+H54)*F64,2)</f>
        <v>#REF!</v>
      </c>
      <c r="I64" s="27"/>
    </row>
    <row r="65" spans="1:9">
      <c r="A65" s="26"/>
      <c r="B65" s="164" t="s">
        <v>37</v>
      </c>
      <c r="C65" s="964" t="s">
        <v>68</v>
      </c>
      <c r="D65" s="965"/>
      <c r="E65" s="933"/>
      <c r="F65" s="968">
        <f t="shared" ref="F65" si="0">IF($F$8=1,0.2%,IF($F$8=2,0.2%,IF($F$8=3,0%,IF($F$8=4,0%,"ESCOLHA UM RT"))))</f>
        <v>2E-3</v>
      </c>
      <c r="G65" s="969"/>
      <c r="H65" s="248" t="e">
        <f>ROUND(($H$47+H54)*F65,2)</f>
        <v>#REF!</v>
      </c>
      <c r="I65" s="27"/>
    </row>
    <row r="66" spans="1:9">
      <c r="A66" s="26"/>
      <c r="B66" s="164" t="s">
        <v>38</v>
      </c>
      <c r="C66" s="964" t="s">
        <v>69</v>
      </c>
      <c r="D66" s="965"/>
      <c r="E66" s="933"/>
      <c r="F66" s="968">
        <f>IF($F$8=1,8%,IF($F$8=2,8%,IF($F$8=3,8%,IF($F$8=4,8%,"ESCOLHA UM RT"))))</f>
        <v>0.08</v>
      </c>
      <c r="G66" s="969"/>
      <c r="H66" s="248" t="e">
        <f>ROUND(($H$47+H54)*F66,2)</f>
        <v>#REF!</v>
      </c>
      <c r="I66" s="27"/>
    </row>
    <row r="67" spans="1:9" ht="16.5" thickBot="1">
      <c r="A67" s="100"/>
      <c r="B67" s="759" t="s">
        <v>137</v>
      </c>
      <c r="C67" s="972"/>
      <c r="D67" s="972"/>
      <c r="E67" s="973"/>
      <c r="F67" s="762">
        <f>SUM(F59:G66)</f>
        <v>0.39800000000000008</v>
      </c>
      <c r="G67" s="973"/>
      <c r="H67" s="167" t="e">
        <f>SUM(H59:H66)</f>
        <v>#REF!</v>
      </c>
      <c r="I67" s="101"/>
    </row>
    <row r="68" spans="1:9" ht="16.5">
      <c r="A68" s="100"/>
      <c r="B68" s="5"/>
      <c r="C68" s="974" t="s">
        <v>279</v>
      </c>
      <c r="D68" s="974"/>
      <c r="E68" s="974"/>
      <c r="F68" s="974"/>
      <c r="G68" s="974"/>
      <c r="H68" s="182"/>
      <c r="I68" s="101"/>
    </row>
    <row r="69" spans="1:9" ht="17.25" thickBot="1">
      <c r="A69" s="100"/>
      <c r="B69" s="5"/>
      <c r="C69" s="14"/>
      <c r="D69" s="104"/>
      <c r="E69" s="104"/>
      <c r="F69" s="105"/>
      <c r="G69" s="105"/>
      <c r="H69" s="182"/>
      <c r="I69" s="101"/>
    </row>
    <row r="70" spans="1:9" ht="15.75">
      <c r="A70" s="98"/>
      <c r="B70" s="754" t="s">
        <v>71</v>
      </c>
      <c r="C70" s="957"/>
      <c r="D70" s="734" t="s">
        <v>72</v>
      </c>
      <c r="E70" s="734"/>
      <c r="F70" s="957"/>
      <c r="G70" s="957"/>
      <c r="H70" s="958"/>
      <c r="I70" s="95"/>
    </row>
    <row r="71" spans="1:9" ht="15.75">
      <c r="A71" s="98"/>
      <c r="B71" s="38"/>
      <c r="C71" s="970" t="s">
        <v>61</v>
      </c>
      <c r="D71" s="971"/>
      <c r="E71" s="971"/>
      <c r="F71" s="971"/>
      <c r="G71" s="933"/>
      <c r="H71" s="166" t="s">
        <v>63</v>
      </c>
      <c r="I71" s="95"/>
    </row>
    <row r="72" spans="1:9">
      <c r="A72" s="65"/>
      <c r="B72" s="609" t="s">
        <v>9</v>
      </c>
      <c r="C72" s="764" t="s">
        <v>41</v>
      </c>
      <c r="D72" s="611" t="s">
        <v>154</v>
      </c>
      <c r="E72" s="975"/>
      <c r="F72" s="765">
        <f>H26</f>
        <v>2198.1799999999998</v>
      </c>
      <c r="G72" s="976"/>
      <c r="H72" s="615">
        <f>IF(F73&lt;&gt;0,ROUND((F73*F74*F76)-(F72*0.06),2),0)</f>
        <v>0</v>
      </c>
      <c r="I72" s="66"/>
    </row>
    <row r="73" spans="1:9">
      <c r="A73" s="65"/>
      <c r="B73" s="609"/>
      <c r="C73" s="764"/>
      <c r="D73" s="611" t="s">
        <v>214</v>
      </c>
      <c r="E73" s="975"/>
      <c r="F73" s="977">
        <f>'INFORMAÇÕES BÁSICAS'!E52</f>
        <v>0</v>
      </c>
      <c r="G73" s="978"/>
      <c r="H73" s="615"/>
      <c r="I73" s="66"/>
    </row>
    <row r="74" spans="1:9">
      <c r="A74" s="65"/>
      <c r="B74" s="609"/>
      <c r="C74" s="764"/>
      <c r="D74" s="611" t="s">
        <v>42</v>
      </c>
      <c r="E74" s="975"/>
      <c r="F74" s="979">
        <f>'INFORMAÇÕES BÁSICAS'!E53</f>
        <v>0</v>
      </c>
      <c r="G74" s="980"/>
      <c r="H74" s="615"/>
      <c r="I74" s="67"/>
    </row>
    <row r="75" spans="1:9">
      <c r="A75" s="65"/>
      <c r="B75" s="609" t="s">
        <v>11</v>
      </c>
      <c r="C75" s="610" t="s">
        <v>43</v>
      </c>
      <c r="D75" s="611" t="s">
        <v>138</v>
      </c>
      <c r="E75" s="975"/>
      <c r="F75" s="981">
        <f>'INFORMAÇÕES BÁSICAS'!D55</f>
        <v>19.2</v>
      </c>
      <c r="G75" s="976"/>
      <c r="H75" s="615">
        <f>(F75*F76)-(20/100)</f>
        <v>383.8</v>
      </c>
      <c r="I75" s="66"/>
    </row>
    <row r="76" spans="1:9">
      <c r="A76" s="65"/>
      <c r="B76" s="609"/>
      <c r="C76" s="610"/>
      <c r="D76" s="611" t="s">
        <v>44</v>
      </c>
      <c r="E76" s="975"/>
      <c r="F76" s="982">
        <v>20</v>
      </c>
      <c r="G76" s="976"/>
      <c r="H76" s="615"/>
      <c r="I76" s="66"/>
    </row>
    <row r="77" spans="1:9">
      <c r="A77" s="65"/>
      <c r="B77" s="609"/>
      <c r="C77" s="610"/>
      <c r="D77" s="777" t="s">
        <v>45</v>
      </c>
      <c r="E77" s="975"/>
      <c r="F77" s="983">
        <f>'INFORMAÇÕES BÁSICAS'!D56</f>
        <v>0.2</v>
      </c>
      <c r="G77" s="976"/>
      <c r="H77" s="615"/>
      <c r="I77" s="66"/>
    </row>
    <row r="78" spans="1:9">
      <c r="A78" s="65"/>
      <c r="B78" s="293" t="s">
        <v>13</v>
      </c>
      <c r="C78" s="777" t="s">
        <v>277</v>
      </c>
      <c r="D78" s="776"/>
      <c r="E78" s="776"/>
      <c r="F78" s="776"/>
      <c r="G78" s="975"/>
      <c r="H78" s="251">
        <f>(H43*26)*(0.023/100)</f>
        <v>11.950105818181816</v>
      </c>
      <c r="I78" s="66"/>
    </row>
    <row r="79" spans="1:9">
      <c r="A79" s="65"/>
      <c r="B79" s="293" t="s">
        <v>14</v>
      </c>
      <c r="C79" s="777" t="s">
        <v>278</v>
      </c>
      <c r="D79" s="776"/>
      <c r="E79" s="776"/>
      <c r="F79" s="776"/>
      <c r="G79" s="975"/>
      <c r="H79" s="251">
        <f>(H33*(0.52066/100))/12</f>
        <v>0.86704878696969689</v>
      </c>
      <c r="I79" s="66"/>
    </row>
    <row r="80" spans="1:9">
      <c r="A80" s="65"/>
      <c r="B80" s="609" t="s">
        <v>35</v>
      </c>
      <c r="C80" s="764" t="s">
        <v>39</v>
      </c>
      <c r="D80" s="989"/>
      <c r="E80" s="989"/>
      <c r="F80" s="989"/>
      <c r="G80" s="989"/>
      <c r="H80" s="178">
        <v>0</v>
      </c>
      <c r="I80" s="66"/>
    </row>
    <row r="81" spans="1:9">
      <c r="A81" s="65"/>
      <c r="B81" s="609"/>
      <c r="C81" s="764"/>
      <c r="D81" s="989"/>
      <c r="E81" s="989"/>
      <c r="F81" s="989"/>
      <c r="G81" s="989"/>
      <c r="H81" s="178">
        <v>0</v>
      </c>
      <c r="I81" s="66"/>
    </row>
    <row r="82" spans="1:9">
      <c r="A82" s="65"/>
      <c r="B82" s="609"/>
      <c r="C82" s="988"/>
      <c r="D82" s="990"/>
      <c r="E82" s="991"/>
      <c r="F82" s="991"/>
      <c r="G82" s="992"/>
      <c r="H82" s="177">
        <v>0</v>
      </c>
      <c r="I82" s="66"/>
    </row>
    <row r="83" spans="1:9" ht="15.75">
      <c r="A83" s="98"/>
      <c r="B83" s="770" t="s">
        <v>78</v>
      </c>
      <c r="C83" s="771"/>
      <c r="D83" s="771"/>
      <c r="E83" s="771"/>
      <c r="F83" s="771"/>
      <c r="G83" s="975"/>
      <c r="H83" s="168">
        <f>SUM(H72:H82)</f>
        <v>396.61715460515154</v>
      </c>
      <c r="I83" s="95"/>
    </row>
    <row r="84" spans="1:9" ht="15.75" thickBot="1">
      <c r="A84" s="106"/>
      <c r="B84" s="180"/>
      <c r="C84" s="3"/>
      <c r="D84" s="3"/>
      <c r="E84" s="3"/>
      <c r="F84" s="3"/>
      <c r="G84" s="3"/>
      <c r="H84" s="3"/>
      <c r="I84" s="107"/>
    </row>
    <row r="85" spans="1:9" ht="15.75">
      <c r="A85" s="98"/>
      <c r="B85" s="754" t="s">
        <v>73</v>
      </c>
      <c r="C85" s="957"/>
      <c r="D85" s="772" t="s">
        <v>74</v>
      </c>
      <c r="E85" s="772"/>
      <c r="F85" s="984"/>
      <c r="G85" s="984"/>
      <c r="H85" s="985"/>
      <c r="I85" s="95"/>
    </row>
    <row r="86" spans="1:9" ht="15.75">
      <c r="A86" s="98"/>
      <c r="B86" s="39">
        <v>2</v>
      </c>
      <c r="C86" s="986" t="s">
        <v>61</v>
      </c>
      <c r="D86" s="961"/>
      <c r="E86" s="961"/>
      <c r="F86" s="961"/>
      <c r="G86" s="975"/>
      <c r="H86" s="169" t="s">
        <v>63</v>
      </c>
      <c r="I86" s="95"/>
    </row>
    <row r="87" spans="1:9">
      <c r="A87" s="65"/>
      <c r="B87" s="170" t="s">
        <v>75</v>
      </c>
      <c r="C87" s="619" t="s">
        <v>123</v>
      </c>
      <c r="D87" s="987"/>
      <c r="E87" s="987"/>
      <c r="F87" s="987"/>
      <c r="G87" s="975"/>
      <c r="H87" s="252">
        <f>H54</f>
        <v>222.03838383838379</v>
      </c>
      <c r="I87" s="66"/>
    </row>
    <row r="88" spans="1:9">
      <c r="A88" s="65"/>
      <c r="B88" s="170" t="s">
        <v>76</v>
      </c>
      <c r="C88" s="619" t="s">
        <v>124</v>
      </c>
      <c r="D88" s="987"/>
      <c r="E88" s="987"/>
      <c r="F88" s="987"/>
      <c r="G88" s="975"/>
      <c r="H88" s="252" t="e">
        <f>H67</f>
        <v>#REF!</v>
      </c>
      <c r="I88" s="66"/>
    </row>
    <row r="89" spans="1:9">
      <c r="A89" s="65"/>
      <c r="B89" s="170" t="s">
        <v>77</v>
      </c>
      <c r="C89" s="777" t="s">
        <v>72</v>
      </c>
      <c r="D89" s="987"/>
      <c r="E89" s="987"/>
      <c r="F89" s="987"/>
      <c r="G89" s="975"/>
      <c r="H89" s="252">
        <f>H83</f>
        <v>396.61715460515154</v>
      </c>
      <c r="I89" s="66"/>
    </row>
    <row r="90" spans="1:9" ht="16.5" thickBot="1">
      <c r="A90" s="108"/>
      <c r="B90" s="798" t="s">
        <v>79</v>
      </c>
      <c r="C90" s="996"/>
      <c r="D90" s="996"/>
      <c r="E90" s="996"/>
      <c r="F90" s="996"/>
      <c r="G90" s="997"/>
      <c r="H90" s="253" t="e">
        <f>SUM(H87:H89)</f>
        <v>#REF!</v>
      </c>
      <c r="I90" s="109"/>
    </row>
    <row r="91" spans="1:9" ht="15.75" thickBot="1">
      <c r="A91" s="102"/>
      <c r="B91" s="110"/>
      <c r="C91" s="111"/>
      <c r="D91" s="111"/>
      <c r="E91" s="111"/>
      <c r="F91" s="111"/>
      <c r="G91" s="111"/>
      <c r="H91" s="112"/>
      <c r="I91" s="103"/>
    </row>
    <row r="92" spans="1:9" ht="15.75">
      <c r="A92" s="102"/>
      <c r="B92" s="801" t="s">
        <v>46</v>
      </c>
      <c r="C92" s="802"/>
      <c r="D92" s="802" t="s">
        <v>80</v>
      </c>
      <c r="E92" s="802"/>
      <c r="F92" s="802"/>
      <c r="G92" s="803"/>
      <c r="H92" s="804"/>
      <c r="I92" s="103"/>
    </row>
    <row r="93" spans="1:9" ht="15.75">
      <c r="A93" s="98"/>
      <c r="B93" s="36"/>
      <c r="C93" s="970" t="s">
        <v>61</v>
      </c>
      <c r="D93" s="998"/>
      <c r="E93" s="998"/>
      <c r="F93" s="998"/>
      <c r="G93" s="999"/>
      <c r="H93" s="37" t="s">
        <v>63</v>
      </c>
      <c r="I93" s="113"/>
    </row>
    <row r="94" spans="1:9">
      <c r="A94" s="98"/>
      <c r="B94" s="8" t="s">
        <v>9</v>
      </c>
      <c r="C94" s="684" t="s">
        <v>282</v>
      </c>
      <c r="D94" s="682"/>
      <c r="E94" s="682"/>
      <c r="F94" s="682"/>
      <c r="G94" s="793"/>
      <c r="H94" s="254">
        <f>ROUND((H43/12)+(H52/12)+(H43/12/12)+(H53/12),2)*0.05</f>
        <v>9.9455000000000009</v>
      </c>
      <c r="I94" s="113"/>
    </row>
    <row r="95" spans="1:9">
      <c r="A95" s="98"/>
      <c r="B95" s="8" t="s">
        <v>11</v>
      </c>
      <c r="C95" s="684" t="s">
        <v>53</v>
      </c>
      <c r="D95" s="682"/>
      <c r="E95" s="682"/>
      <c r="F95" s="682"/>
      <c r="G95" s="793"/>
      <c r="H95" s="254">
        <f>H94*F66</f>
        <v>0.79564000000000012</v>
      </c>
      <c r="I95" s="113"/>
    </row>
    <row r="96" spans="1:9">
      <c r="A96" s="98"/>
      <c r="B96" s="8" t="s">
        <v>13</v>
      </c>
      <c r="C96" s="684" t="s">
        <v>54</v>
      </c>
      <c r="D96" s="682"/>
      <c r="E96" s="682"/>
      <c r="F96" s="682"/>
      <c r="G96" s="793"/>
      <c r="H96" s="254" t="e">
        <f>ROUND((((H47*0.08)*0.5)*0.06),2)</f>
        <v>#REF!</v>
      </c>
      <c r="I96" s="113"/>
    </row>
    <row r="97" spans="1:9">
      <c r="A97" s="98"/>
      <c r="B97" s="8" t="s">
        <v>14</v>
      </c>
      <c r="C97" s="684" t="s">
        <v>281</v>
      </c>
      <c r="D97" s="682"/>
      <c r="E97" s="682"/>
      <c r="F97" s="682"/>
      <c r="G97" s="793"/>
      <c r="H97" s="254">
        <f>ROUND(((H43/30)*7)/H13*1,2)</f>
        <v>15.54</v>
      </c>
      <c r="I97" s="114"/>
    </row>
    <row r="98" spans="1:9">
      <c r="A98" s="98"/>
      <c r="B98" s="8" t="s">
        <v>35</v>
      </c>
      <c r="C98" s="684" t="s">
        <v>81</v>
      </c>
      <c r="D98" s="682"/>
      <c r="E98" s="682"/>
      <c r="F98" s="682"/>
      <c r="G98" s="793"/>
      <c r="H98" s="255">
        <f>ROUND(H97*F67,2)</f>
        <v>6.18</v>
      </c>
      <c r="I98" s="113"/>
    </row>
    <row r="99" spans="1:9">
      <c r="A99" s="98"/>
      <c r="B99" s="8" t="s">
        <v>14</v>
      </c>
      <c r="C99" s="684" t="s">
        <v>55</v>
      </c>
      <c r="D99" s="682"/>
      <c r="E99" s="682"/>
      <c r="F99" s="682"/>
      <c r="G99" s="793"/>
      <c r="H99" s="254">
        <f>ROUND(0.08*0.5*(H43+H52+H53+H106)*1,2)</f>
        <v>96.77</v>
      </c>
      <c r="I99" s="113"/>
    </row>
    <row r="100" spans="1:9" ht="16.5" thickBot="1">
      <c r="A100" s="102"/>
      <c r="B100" s="794" t="s">
        <v>82</v>
      </c>
      <c r="C100" s="993"/>
      <c r="D100" s="993"/>
      <c r="E100" s="994"/>
      <c r="F100" s="995"/>
      <c r="G100" s="994"/>
      <c r="H100" s="256" t="e">
        <f>SUM(H94:H99)</f>
        <v>#REF!</v>
      </c>
      <c r="I100" s="103"/>
    </row>
    <row r="101" spans="1:9" ht="15.75" thickBot="1">
      <c r="A101" s="115"/>
      <c r="B101" s="116"/>
      <c r="C101" s="116"/>
      <c r="D101" s="116"/>
      <c r="E101" s="116"/>
      <c r="F101" s="116"/>
      <c r="G101" s="116"/>
      <c r="H101" s="116"/>
      <c r="I101" s="113"/>
    </row>
    <row r="102" spans="1:9" ht="15.75">
      <c r="A102" s="115"/>
      <c r="B102" s="813" t="s">
        <v>84</v>
      </c>
      <c r="C102" s="814"/>
      <c r="D102" s="814" t="s">
        <v>86</v>
      </c>
      <c r="E102" s="814"/>
      <c r="F102" s="814"/>
      <c r="G102" s="815"/>
      <c r="H102" s="816"/>
      <c r="I102" s="16"/>
    </row>
    <row r="103" spans="1:9" ht="15.75">
      <c r="A103" s="115"/>
      <c r="B103" s="817" t="s">
        <v>47</v>
      </c>
      <c r="C103" s="961"/>
      <c r="D103" s="818" t="s">
        <v>87</v>
      </c>
      <c r="E103" s="818"/>
      <c r="F103" s="961"/>
      <c r="G103" s="961"/>
      <c r="H103" s="962"/>
      <c r="I103" s="22" t="s">
        <v>93</v>
      </c>
    </row>
    <row r="104" spans="1:9" ht="15.75">
      <c r="A104" s="98"/>
      <c r="B104" s="17"/>
      <c r="C104" s="1000" t="s">
        <v>61</v>
      </c>
      <c r="D104" s="1001"/>
      <c r="E104" s="1001"/>
      <c r="F104" s="1001"/>
      <c r="G104" s="1002"/>
      <c r="H104" s="18" t="s">
        <v>63</v>
      </c>
    </row>
    <row r="105" spans="1:9" ht="15.75">
      <c r="A105" s="98"/>
      <c r="B105" s="17"/>
      <c r="C105" s="1000" t="s">
        <v>283</v>
      </c>
      <c r="D105" s="1001"/>
      <c r="E105" s="1001"/>
      <c r="F105" s="1003">
        <f>ROUND(H43/12,2)+H43+H52+H53</f>
        <v>2386.9138383838385</v>
      </c>
      <c r="G105" s="1004"/>
      <c r="H105" s="18"/>
    </row>
    <row r="106" spans="1:9">
      <c r="A106" s="115"/>
      <c r="B106" s="133" t="s">
        <v>9</v>
      </c>
      <c r="C106" s="703" t="s">
        <v>89</v>
      </c>
      <c r="D106" s="682"/>
      <c r="E106" s="682"/>
      <c r="F106" s="682"/>
      <c r="G106" s="793"/>
      <c r="H106" s="258">
        <f>F105/12</f>
        <v>198.90948653198654</v>
      </c>
      <c r="I106" s="4"/>
    </row>
    <row r="107" spans="1:9">
      <c r="A107" s="115"/>
      <c r="B107" s="133" t="s">
        <v>11</v>
      </c>
      <c r="C107" s="83" t="s">
        <v>85</v>
      </c>
      <c r="D107" s="84"/>
      <c r="E107" s="84"/>
      <c r="F107" s="84"/>
      <c r="G107" s="85"/>
      <c r="H107" s="258">
        <f>(((F105/30)*2.96)/12)</f>
        <v>19.62573600448934</v>
      </c>
      <c r="I107" s="4"/>
    </row>
    <row r="108" spans="1:9">
      <c r="A108" s="115"/>
      <c r="B108" s="133" t="s">
        <v>13</v>
      </c>
      <c r="C108" s="83" t="s">
        <v>90</v>
      </c>
      <c r="D108" s="84"/>
      <c r="E108" s="84"/>
      <c r="F108" s="84"/>
      <c r="G108" s="85"/>
      <c r="H108" s="258">
        <f>IF(I108="S",((((5/30)*(F105))/12)*0.015),IF(I108="N",0,"INFORME S ou N"))</f>
        <v>0</v>
      </c>
      <c r="I108" s="23" t="str">
        <f>IF('INFORMAÇÕES BÁSICAS'!D58=1,"S","N")</f>
        <v>N</v>
      </c>
    </row>
    <row r="109" spans="1:9">
      <c r="A109" s="115"/>
      <c r="B109" s="133" t="s">
        <v>14</v>
      </c>
      <c r="C109" s="83" t="s">
        <v>91</v>
      </c>
      <c r="D109" s="84"/>
      <c r="E109" s="84"/>
      <c r="F109" s="84"/>
      <c r="G109" s="85"/>
      <c r="H109" s="258">
        <f>ROUND((((15/30)*F105)/12)*0.0078,2)</f>
        <v>0.78</v>
      </c>
      <c r="I109" s="160"/>
    </row>
    <row r="110" spans="1:9">
      <c r="A110" s="115"/>
      <c r="B110" s="133" t="s">
        <v>35</v>
      </c>
      <c r="C110" s="83" t="s">
        <v>92</v>
      </c>
      <c r="D110" s="84"/>
      <c r="E110" s="84"/>
      <c r="F110" s="84"/>
      <c r="G110" s="85"/>
      <c r="H110" s="258">
        <f>IF(I110="S",(((1+1/3)*(4/12))*(F105))/12*0.02,IF(I110="N",0,"INFORME S ou N"))</f>
        <v>0</v>
      </c>
      <c r="I110" s="23" t="str">
        <f>IF('INFORMAÇÕES BÁSICAS'!D60=1,"S","N")</f>
        <v>N</v>
      </c>
    </row>
    <row r="111" spans="1:9">
      <c r="A111" s="63"/>
      <c r="B111" s="171" t="s">
        <v>36</v>
      </c>
      <c r="C111" s="807" t="s">
        <v>139</v>
      </c>
      <c r="D111" s="808"/>
      <c r="E111" s="808"/>
      <c r="F111" s="808"/>
      <c r="G111" s="809"/>
      <c r="H111" s="259">
        <f>(((F105)/30))*5/12</f>
        <v>33.151581088664422</v>
      </c>
      <c r="I111" s="64"/>
    </row>
    <row r="112" spans="1:9">
      <c r="A112" s="63"/>
      <c r="B112" s="172"/>
      <c r="C112" s="288"/>
      <c r="D112" s="289"/>
      <c r="E112" s="71"/>
      <c r="F112" s="72"/>
      <c r="G112" s="73" t="s">
        <v>140</v>
      </c>
      <c r="H112" s="260">
        <f>SUM(H106:H111)</f>
        <v>252.4668036251403</v>
      </c>
      <c r="I112" s="64"/>
    </row>
    <row r="113" spans="1:9">
      <c r="A113" s="63"/>
      <c r="B113" s="171" t="s">
        <v>37</v>
      </c>
      <c r="C113" s="74" t="s">
        <v>141</v>
      </c>
      <c r="D113" s="74"/>
      <c r="E113" s="75"/>
      <c r="F113" s="76"/>
      <c r="G113" s="77"/>
      <c r="H113" s="261">
        <f>H112*F67</f>
        <v>100.48178784280586</v>
      </c>
      <c r="I113" s="64"/>
    </row>
    <row r="114" spans="1:9" ht="16.5" thickBot="1">
      <c r="A114" s="98"/>
      <c r="B114" s="810" t="s">
        <v>88</v>
      </c>
      <c r="C114" s="811"/>
      <c r="D114" s="811"/>
      <c r="E114" s="811"/>
      <c r="F114" s="811"/>
      <c r="G114" s="812"/>
      <c r="H114" s="173">
        <f>ROUND(SUM(H112:H113),2)</f>
        <v>352.95</v>
      </c>
      <c r="I114" s="15"/>
    </row>
    <row r="115" spans="1:9" ht="15.75" thickBot="1">
      <c r="A115" s="115"/>
      <c r="B115" s="5"/>
      <c r="C115" s="5"/>
      <c r="D115" s="5"/>
      <c r="E115" s="5"/>
      <c r="F115" s="117"/>
      <c r="G115" s="117"/>
      <c r="H115" s="181"/>
      <c r="I115" s="113"/>
    </row>
    <row r="116" spans="1:9" ht="15.75">
      <c r="A116" s="115"/>
      <c r="B116" s="754" t="s">
        <v>51</v>
      </c>
      <c r="C116" s="957"/>
      <c r="D116" s="734" t="s">
        <v>94</v>
      </c>
      <c r="E116" s="734"/>
      <c r="F116" s="957"/>
      <c r="G116" s="957"/>
      <c r="H116" s="958"/>
      <c r="I116" s="19"/>
    </row>
    <row r="117" spans="1:9" ht="15.75">
      <c r="A117" s="98"/>
      <c r="B117" s="36"/>
      <c r="C117" s="970" t="s">
        <v>61</v>
      </c>
      <c r="D117" s="998"/>
      <c r="E117" s="998"/>
      <c r="F117" s="998"/>
      <c r="G117" s="999"/>
      <c r="H117" s="37" t="s">
        <v>63</v>
      </c>
      <c r="I117" s="95"/>
    </row>
    <row r="118" spans="1:9">
      <c r="A118" s="98"/>
      <c r="B118" s="133" t="s">
        <v>9</v>
      </c>
      <c r="C118" s="703" t="s">
        <v>95</v>
      </c>
      <c r="D118" s="682"/>
      <c r="E118" s="682"/>
      <c r="F118" s="682"/>
      <c r="G118" s="793"/>
      <c r="H118" s="258">
        <v>0</v>
      </c>
      <c r="I118" s="95"/>
    </row>
    <row r="119" spans="1:9" ht="15.75">
      <c r="A119" s="98"/>
      <c r="B119" s="833" t="s">
        <v>125</v>
      </c>
      <c r="C119" s="834"/>
      <c r="D119" s="834"/>
      <c r="E119" s="834"/>
      <c r="F119" s="834"/>
      <c r="G119" s="835"/>
      <c r="H119" s="174">
        <f>ROUND(SUM(H118),2)</f>
        <v>0</v>
      </c>
      <c r="I119" s="95"/>
    </row>
    <row r="120" spans="1:9" ht="15.75">
      <c r="A120" s="98"/>
      <c r="B120" s="262"/>
      <c r="C120" s="836" t="s">
        <v>284</v>
      </c>
      <c r="D120" s="836"/>
      <c r="E120" s="836"/>
      <c r="F120" s="836"/>
      <c r="G120" s="836"/>
      <c r="H120" s="263"/>
      <c r="I120" s="95"/>
    </row>
    <row r="121" spans="1:9" ht="15.75">
      <c r="A121" s="98"/>
      <c r="B121" s="24"/>
      <c r="C121" s="20"/>
      <c r="D121" s="21"/>
      <c r="E121" s="21"/>
      <c r="F121" s="20"/>
      <c r="G121" s="20"/>
      <c r="H121" s="25"/>
      <c r="I121" s="95"/>
    </row>
    <row r="122" spans="1:9" ht="15.75">
      <c r="A122" s="98"/>
      <c r="B122" s="817" t="s">
        <v>73</v>
      </c>
      <c r="C122" s="961"/>
      <c r="D122" s="837" t="s">
        <v>83</v>
      </c>
      <c r="E122" s="837"/>
      <c r="F122" s="837"/>
      <c r="G122" s="837"/>
      <c r="H122" s="838"/>
      <c r="I122" s="95"/>
    </row>
    <row r="123" spans="1:9" ht="15.75">
      <c r="A123" s="108"/>
      <c r="B123" s="53"/>
      <c r="C123" s="986" t="s">
        <v>61</v>
      </c>
      <c r="D123" s="1011"/>
      <c r="E123" s="1011"/>
      <c r="F123" s="1011"/>
      <c r="G123" s="1012"/>
      <c r="H123" s="40" t="s">
        <v>63</v>
      </c>
      <c r="I123" s="109"/>
    </row>
    <row r="124" spans="1:9" ht="15.75">
      <c r="A124" s="98"/>
      <c r="B124" s="175" t="s">
        <v>48</v>
      </c>
      <c r="C124" s="1005" t="s">
        <v>85</v>
      </c>
      <c r="D124" s="1006"/>
      <c r="E124" s="1006"/>
      <c r="F124" s="1006"/>
      <c r="G124" s="1007"/>
      <c r="H124" s="264">
        <f>H114</f>
        <v>352.95</v>
      </c>
      <c r="I124" s="95"/>
    </row>
    <row r="125" spans="1:9" ht="15.75">
      <c r="A125" s="98"/>
      <c r="B125" s="175" t="s">
        <v>52</v>
      </c>
      <c r="C125" s="1005" t="s">
        <v>94</v>
      </c>
      <c r="D125" s="1006"/>
      <c r="E125" s="1006"/>
      <c r="F125" s="1006"/>
      <c r="G125" s="1007"/>
      <c r="H125" s="264">
        <f>H118</f>
        <v>0</v>
      </c>
      <c r="I125" s="95"/>
    </row>
    <row r="126" spans="1:9" ht="16.5" thickBot="1">
      <c r="A126" s="102"/>
      <c r="B126" s="827" t="s">
        <v>96</v>
      </c>
      <c r="C126" s="828"/>
      <c r="D126" s="828"/>
      <c r="E126" s="828"/>
      <c r="F126" s="828"/>
      <c r="G126" s="829"/>
      <c r="H126" s="253">
        <f>SUM(H123:H125)</f>
        <v>352.95</v>
      </c>
      <c r="I126" s="103"/>
    </row>
    <row r="127" spans="1:9" ht="15.75" thickBot="1">
      <c r="A127" s="98"/>
      <c r="B127" s="118"/>
      <c r="C127" s="118"/>
      <c r="D127" s="118"/>
      <c r="E127" s="118"/>
      <c r="F127" s="118"/>
      <c r="G127" s="118"/>
      <c r="H127" s="118"/>
      <c r="I127" s="95"/>
    </row>
    <row r="128" spans="1:9" ht="15.75">
      <c r="A128" s="115"/>
      <c r="B128" s="754" t="s">
        <v>97</v>
      </c>
      <c r="C128" s="957"/>
      <c r="D128" s="734" t="s">
        <v>98</v>
      </c>
      <c r="E128" s="734"/>
      <c r="F128" s="957"/>
      <c r="G128" s="957"/>
      <c r="H128" s="958"/>
      <c r="I128" s="19"/>
    </row>
    <row r="129" spans="1:9" ht="15.75">
      <c r="A129" s="98"/>
      <c r="B129" s="42">
        <v>5</v>
      </c>
      <c r="C129" s="1008" t="s">
        <v>99</v>
      </c>
      <c r="D129" s="1009"/>
      <c r="E129" s="1010"/>
      <c r="F129" s="1010"/>
      <c r="G129" s="1010"/>
      <c r="H129" s="43" t="s">
        <v>63</v>
      </c>
      <c r="I129" s="95"/>
    </row>
    <row r="130" spans="1:9" ht="15.75">
      <c r="A130" s="98"/>
      <c r="B130" s="34" t="s">
        <v>9</v>
      </c>
      <c r="C130" s="1021" t="s">
        <v>285</v>
      </c>
      <c r="D130" s="1022"/>
      <c r="E130" s="1022"/>
      <c r="F130" s="1022"/>
      <c r="G130" s="1023"/>
      <c r="H130" s="265">
        <f>'UNIF E EQUIP DESARMADA'!$G$29</f>
        <v>173.08445833333334</v>
      </c>
      <c r="I130" s="95"/>
    </row>
    <row r="131" spans="1:9" ht="16.5" thickBot="1">
      <c r="A131" s="98"/>
      <c r="B131" s="855" t="s">
        <v>100</v>
      </c>
      <c r="C131" s="1024"/>
      <c r="D131" s="1024"/>
      <c r="E131" s="1025"/>
      <c r="F131" s="1025"/>
      <c r="G131" s="1026"/>
      <c r="H131" s="268">
        <f>SUM(H130:H130)</f>
        <v>173.08445833333334</v>
      </c>
      <c r="I131" s="95"/>
    </row>
    <row r="132" spans="1:9" ht="15.75" thickBot="1">
      <c r="A132" s="106"/>
      <c r="B132" s="30"/>
      <c r="C132" s="31"/>
      <c r="D132" s="31"/>
      <c r="E132" s="31"/>
      <c r="F132" s="32"/>
      <c r="G132" s="32"/>
      <c r="H132" s="33"/>
      <c r="I132" s="107"/>
    </row>
    <row r="133" spans="1:9" ht="15.75">
      <c r="A133" s="115"/>
      <c r="B133" s="754" t="s">
        <v>101</v>
      </c>
      <c r="C133" s="1027"/>
      <c r="D133" s="734" t="s">
        <v>105</v>
      </c>
      <c r="E133" s="734"/>
      <c r="F133" s="957"/>
      <c r="G133" s="957"/>
      <c r="H133" s="958"/>
      <c r="I133" s="19"/>
    </row>
    <row r="134" spans="1:9" ht="15.75">
      <c r="A134" s="102"/>
      <c r="B134" s="44">
        <v>6</v>
      </c>
      <c r="C134" s="986" t="s">
        <v>99</v>
      </c>
      <c r="D134" s="1011"/>
      <c r="E134" s="975"/>
      <c r="F134" s="1028" t="s">
        <v>62</v>
      </c>
      <c r="G134" s="1029"/>
      <c r="H134" s="45" t="s">
        <v>63</v>
      </c>
      <c r="I134" s="19"/>
    </row>
    <row r="135" spans="1:9">
      <c r="A135" s="102"/>
      <c r="B135" s="841" t="s">
        <v>9</v>
      </c>
      <c r="C135" s="1014" t="s">
        <v>102</v>
      </c>
      <c r="D135" s="1015"/>
      <c r="E135" s="1015"/>
      <c r="F135" s="58" t="s">
        <v>131</v>
      </c>
      <c r="G135" s="266" t="e">
        <f>H149+H150+H151+H152+H153</f>
        <v>#REF!</v>
      </c>
      <c r="H135" s="1018" t="e">
        <f>ROUND(G135*G136,2)</f>
        <v>#REF!</v>
      </c>
      <c r="I135" s="19"/>
    </row>
    <row r="136" spans="1:9">
      <c r="A136" s="102"/>
      <c r="B136" s="1013"/>
      <c r="C136" s="1016"/>
      <c r="D136" s="1017"/>
      <c r="E136" s="992"/>
      <c r="F136" s="123" t="s">
        <v>62</v>
      </c>
      <c r="G136" s="122">
        <f>'INFORMAÇÕES BÁSICAS'!C61</f>
        <v>0.06</v>
      </c>
      <c r="H136" s="1019"/>
      <c r="I136" s="19"/>
    </row>
    <row r="137" spans="1:9">
      <c r="A137" s="102"/>
      <c r="B137" s="841" t="s">
        <v>11</v>
      </c>
      <c r="C137" s="1014" t="s">
        <v>103</v>
      </c>
      <c r="D137" s="1015"/>
      <c r="E137" s="1020"/>
      <c r="F137" s="124" t="s">
        <v>131</v>
      </c>
      <c r="G137" s="267" t="e">
        <f>H47+H90+H100+H126+H131+H135</f>
        <v>#REF!</v>
      </c>
      <c r="H137" s="1018" t="e">
        <f>ROUND(G137*G138,2)</f>
        <v>#REF!</v>
      </c>
      <c r="I137" s="19"/>
    </row>
    <row r="138" spans="1:9">
      <c r="A138" s="102"/>
      <c r="B138" s="850"/>
      <c r="C138" s="1016"/>
      <c r="D138" s="1017"/>
      <c r="E138" s="992"/>
      <c r="F138" s="123" t="s">
        <v>62</v>
      </c>
      <c r="G138" s="122">
        <f>'INFORMAÇÕES BÁSICAS'!C62</f>
        <v>6.7900000000000002E-2</v>
      </c>
      <c r="H138" s="1019"/>
      <c r="I138" s="19"/>
    </row>
    <row r="139" spans="1:9" ht="15.75">
      <c r="A139" s="102"/>
      <c r="B139" s="41" t="s">
        <v>13</v>
      </c>
      <c r="C139" s="296" t="s">
        <v>286</v>
      </c>
      <c r="D139" s="297"/>
      <c r="E139" s="287"/>
      <c r="F139" s="1042"/>
      <c r="G139" s="1043"/>
      <c r="H139" s="55"/>
      <c r="I139" s="19"/>
    </row>
    <row r="140" spans="1:9">
      <c r="A140" s="102"/>
      <c r="B140" s="1044"/>
      <c r="C140" s="1046"/>
      <c r="D140" s="1048" t="s">
        <v>56</v>
      </c>
      <c r="E140" s="1035"/>
      <c r="F140" s="1038">
        <f>IF($F$8=1,1.65%,IF($F$8=2,0.65%,IF($F$8=3,D195,IF($F$8=4,D195,"ESCOLHA UM RT"))))</f>
        <v>1.6500000000000001E-2</v>
      </c>
      <c r="G140" s="1039"/>
      <c r="H140" s="269" t="e">
        <f>ROUND(($G$137/(1-$F$145))*F140,2)</f>
        <v>#REF!</v>
      </c>
      <c r="I140" s="19"/>
    </row>
    <row r="141" spans="1:9">
      <c r="A141" s="102"/>
      <c r="B141" s="1045"/>
      <c r="C141" s="1047"/>
      <c r="D141" s="1048" t="s">
        <v>130</v>
      </c>
      <c r="E141" s="1035"/>
      <c r="F141" s="1038">
        <f>IF($F$8=1,7.6%,IF($F$8=2,3%,IF($F$8=3,E195,IF($F$8=4,E195,"ESCOLHA UM RT"))))</f>
        <v>7.5999999999999998E-2</v>
      </c>
      <c r="G141" s="1039"/>
      <c r="H141" s="269" t="e">
        <f>ROUND(($G$137/(1-$F$145))*F141,2)</f>
        <v>#REF!</v>
      </c>
      <c r="I141" s="19"/>
    </row>
    <row r="142" spans="1:9">
      <c r="A142" s="102"/>
      <c r="B142" s="290"/>
      <c r="C142" s="1030" t="s">
        <v>287</v>
      </c>
      <c r="D142" s="1031"/>
      <c r="E142" s="1031"/>
      <c r="F142" s="1031"/>
      <c r="G142" s="1032"/>
      <c r="H142" s="271">
        <v>0</v>
      </c>
      <c r="I142" s="19"/>
    </row>
    <row r="143" spans="1:9" ht="15.75">
      <c r="A143" s="102"/>
      <c r="B143" s="41"/>
      <c r="C143" s="1033" t="s">
        <v>104</v>
      </c>
      <c r="D143" s="1034"/>
      <c r="E143" s="1035"/>
      <c r="F143" s="1036">
        <v>0</v>
      </c>
      <c r="G143" s="1037"/>
      <c r="H143" s="269" t="e">
        <f>F143*(H47+H90+H131+H67+H135)</f>
        <v>#REF!</v>
      </c>
      <c r="I143" s="19"/>
    </row>
    <row r="144" spans="1:9" ht="15.75">
      <c r="A144" s="102"/>
      <c r="B144" s="41"/>
      <c r="C144" s="1033" t="s">
        <v>129</v>
      </c>
      <c r="D144" s="1034"/>
      <c r="E144" s="1035"/>
      <c r="F144" s="1038">
        <f>'INFORMAÇÕES BÁSICAS'!C63</f>
        <v>0.05</v>
      </c>
      <c r="G144" s="1039"/>
      <c r="H144" s="269" t="e">
        <f>((G137+H137)/(1-F139))*F144</f>
        <v>#REF!</v>
      </c>
      <c r="I144" s="19"/>
    </row>
    <row r="145" spans="1:9" ht="16.5" thickBot="1">
      <c r="A145" s="102"/>
      <c r="B145" s="855" t="s">
        <v>106</v>
      </c>
      <c r="C145" s="1024"/>
      <c r="D145" s="1024"/>
      <c r="E145" s="1040"/>
      <c r="F145" s="1041">
        <f>SUM(F140:G144)</f>
        <v>0.14250000000000002</v>
      </c>
      <c r="G145" s="1040"/>
      <c r="H145" s="268" t="e">
        <f>SUM(H135:H144)</f>
        <v>#REF!</v>
      </c>
      <c r="I145" s="103"/>
    </row>
    <row r="146" spans="1:9" ht="15.75" thickBot="1">
      <c r="A146" s="102"/>
      <c r="B146" s="110"/>
      <c r="C146" s="119"/>
      <c r="D146" s="119"/>
      <c r="E146" s="119"/>
      <c r="F146" s="120"/>
      <c r="G146" s="120"/>
      <c r="H146" s="112"/>
      <c r="I146" s="103"/>
    </row>
    <row r="147" spans="1:9" ht="27" thickBot="1">
      <c r="A147" s="95"/>
      <c r="B147" s="896" t="s">
        <v>108</v>
      </c>
      <c r="C147" s="1058"/>
      <c r="D147" s="1058"/>
      <c r="E147" s="1058"/>
      <c r="F147" s="1058"/>
      <c r="G147" s="1058"/>
      <c r="H147" s="1059"/>
      <c r="I147" s="95"/>
    </row>
    <row r="148" spans="1:9">
      <c r="A148" s="95"/>
      <c r="B148" s="899" t="s">
        <v>18</v>
      </c>
      <c r="C148" s="900"/>
      <c r="D148" s="900"/>
      <c r="E148" s="900"/>
      <c r="F148" s="900"/>
      <c r="G148" s="901"/>
      <c r="H148" s="902"/>
      <c r="I148" s="95"/>
    </row>
    <row r="149" spans="1:9">
      <c r="A149" s="95"/>
      <c r="B149" s="69" t="s">
        <v>9</v>
      </c>
      <c r="C149" s="86" t="s">
        <v>288</v>
      </c>
      <c r="D149" s="87"/>
      <c r="E149" s="87"/>
      <c r="F149" s="87"/>
      <c r="G149" s="88"/>
      <c r="H149" s="272" t="e">
        <f>H47</f>
        <v>#REF!</v>
      </c>
      <c r="I149" s="95"/>
    </row>
    <row r="150" spans="1:9">
      <c r="A150" s="95"/>
      <c r="B150" s="69" t="s">
        <v>11</v>
      </c>
      <c r="C150" s="86" t="s">
        <v>110</v>
      </c>
      <c r="D150" s="87"/>
      <c r="E150" s="87"/>
      <c r="F150" s="87"/>
      <c r="G150" s="88"/>
      <c r="H150" s="273" t="e">
        <f>H90</f>
        <v>#REF!</v>
      </c>
      <c r="I150" s="95"/>
    </row>
    <row r="151" spans="1:9">
      <c r="A151" s="95"/>
      <c r="B151" s="69" t="s">
        <v>13</v>
      </c>
      <c r="C151" s="86" t="s">
        <v>111</v>
      </c>
      <c r="D151" s="87"/>
      <c r="E151" s="87"/>
      <c r="F151" s="87"/>
      <c r="G151" s="88"/>
      <c r="H151" s="273" t="e">
        <f>H100</f>
        <v>#REF!</v>
      </c>
      <c r="I151" s="95"/>
    </row>
    <row r="152" spans="1:9">
      <c r="A152" s="95"/>
      <c r="B152" s="69" t="s">
        <v>14</v>
      </c>
      <c r="C152" s="86" t="s">
        <v>112</v>
      </c>
      <c r="D152" s="87"/>
      <c r="E152" s="87"/>
      <c r="F152" s="87"/>
      <c r="G152" s="88"/>
      <c r="H152" s="273">
        <f>H126</f>
        <v>352.95</v>
      </c>
      <c r="I152" s="95"/>
    </row>
    <row r="153" spans="1:9">
      <c r="A153" s="102"/>
      <c r="B153" s="35" t="s">
        <v>35</v>
      </c>
      <c r="C153" s="86" t="s">
        <v>113</v>
      </c>
      <c r="D153" s="87"/>
      <c r="E153" s="87"/>
      <c r="F153" s="87"/>
      <c r="G153" s="88"/>
      <c r="H153" s="273">
        <f>H131</f>
        <v>173.08445833333334</v>
      </c>
      <c r="I153" s="103"/>
    </row>
    <row r="154" spans="1:9">
      <c r="A154" s="102"/>
      <c r="B154" s="275"/>
      <c r="C154" s="903" t="s">
        <v>109</v>
      </c>
      <c r="D154" s="904"/>
      <c r="E154" s="904"/>
      <c r="F154" s="904"/>
      <c r="G154" s="905"/>
      <c r="H154" s="276" t="e">
        <f>SUM(H149:H153)</f>
        <v>#REF!</v>
      </c>
      <c r="I154" s="103"/>
    </row>
    <row r="155" spans="1:9">
      <c r="A155" s="102"/>
      <c r="B155" s="275" t="s">
        <v>36</v>
      </c>
      <c r="C155" s="277" t="s">
        <v>128</v>
      </c>
      <c r="D155" s="278"/>
      <c r="E155" s="278"/>
      <c r="F155" s="278"/>
      <c r="G155" s="279"/>
      <c r="H155" s="280" t="e">
        <f>H145</f>
        <v>#REF!</v>
      </c>
      <c r="I155" s="103"/>
    </row>
    <row r="156" spans="1:9" ht="24" thickBot="1">
      <c r="A156" s="102"/>
      <c r="B156" s="906" t="s">
        <v>114</v>
      </c>
      <c r="C156" s="907"/>
      <c r="D156" s="907"/>
      <c r="E156" s="907"/>
      <c r="F156" s="907"/>
      <c r="G156" s="908"/>
      <c r="H156" s="274" t="e">
        <f>SUM(H154:H155)</f>
        <v>#REF!</v>
      </c>
      <c r="I156" s="103"/>
    </row>
    <row r="157" spans="1:9" ht="15.75" thickBot="1">
      <c r="A157" s="106"/>
      <c r="B157" s="291"/>
      <c r="C157" s="46"/>
      <c r="D157" s="46"/>
      <c r="E157" s="46"/>
      <c r="F157" s="47"/>
      <c r="G157" s="47"/>
      <c r="H157" s="48"/>
      <c r="I157" s="107"/>
    </row>
    <row r="158" spans="1:9" ht="26.25">
      <c r="A158" s="95"/>
      <c r="B158" s="670" t="s">
        <v>115</v>
      </c>
      <c r="C158" s="924"/>
      <c r="D158" s="924"/>
      <c r="E158" s="924"/>
      <c r="F158" s="924"/>
      <c r="G158" s="924"/>
      <c r="H158" s="925"/>
      <c r="I158" s="95"/>
    </row>
    <row r="159" spans="1:9">
      <c r="A159" s="95"/>
      <c r="B159" s="909" t="s">
        <v>18</v>
      </c>
      <c r="C159" s="910"/>
      <c r="D159" s="910"/>
      <c r="E159" s="910"/>
      <c r="F159" s="910"/>
      <c r="G159" s="910"/>
      <c r="H159" s="911"/>
      <c r="I159" s="95"/>
    </row>
    <row r="160" spans="1:9" ht="60">
      <c r="A160" s="95"/>
      <c r="B160" s="885" t="s">
        <v>118</v>
      </c>
      <c r="C160" s="1052"/>
      <c r="D160" s="51" t="s">
        <v>117</v>
      </c>
      <c r="E160" s="51" t="s">
        <v>116</v>
      </c>
      <c r="F160" s="51" t="s">
        <v>122</v>
      </c>
      <c r="G160" s="51" t="s">
        <v>119</v>
      </c>
      <c r="H160" s="59" t="s">
        <v>120</v>
      </c>
      <c r="I160" s="95"/>
    </row>
    <row r="161" spans="1:9" ht="15.75">
      <c r="A161" s="95"/>
      <c r="B161" s="887" t="str">
        <f>H24</f>
        <v>Motorista - Contratação de pessoa jurídica para prestação de serviços continuados de motorista, habilitado na categoria “D”, com dedicação exclusiva de mão de obra, nas dependências do IF Farroupilha-, em jornada de 40 horas semanais.</v>
      </c>
      <c r="C161" s="1053"/>
      <c r="D161" s="56" t="e">
        <f>H156</f>
        <v>#REF!</v>
      </c>
      <c r="E161" s="125">
        <f>H15</f>
        <v>1</v>
      </c>
      <c r="F161" s="57" t="e">
        <f>D161*E161</f>
        <v>#REF!</v>
      </c>
      <c r="G161" s="52">
        <f>'INFORMAÇÕES BÁSICAS'!E37</f>
        <v>0</v>
      </c>
      <c r="H161" s="60" t="e">
        <f>F161*G161</f>
        <v>#REF!</v>
      </c>
      <c r="I161" s="95"/>
    </row>
    <row r="162" spans="1:9" ht="27" thickBot="1">
      <c r="A162" s="107"/>
      <c r="B162" s="889" t="s">
        <v>121</v>
      </c>
      <c r="C162" s="1054"/>
      <c r="D162" s="1055"/>
      <c r="E162" s="1055"/>
      <c r="F162" s="1055"/>
      <c r="G162" s="1055"/>
      <c r="H162" s="61" t="e">
        <f>SUM(H161)</f>
        <v>#REF!</v>
      </c>
      <c r="I162" s="107"/>
    </row>
    <row r="163" spans="1:9" ht="15.75" thickBot="1">
      <c r="A163" s="107"/>
      <c r="B163" s="892"/>
      <c r="C163" s="1056"/>
      <c r="D163" s="104"/>
      <c r="E163" s="104"/>
      <c r="F163" s="104"/>
      <c r="G163" s="104"/>
      <c r="H163" s="50"/>
      <c r="I163" s="107"/>
    </row>
    <row r="164" spans="1:9" ht="26.25">
      <c r="A164" s="95"/>
      <c r="B164" s="670" t="s">
        <v>134</v>
      </c>
      <c r="C164" s="924"/>
      <c r="D164" s="924"/>
      <c r="E164" s="924"/>
      <c r="F164" s="924"/>
      <c r="G164" s="924"/>
      <c r="H164" s="925"/>
      <c r="I164" s="95"/>
    </row>
    <row r="165" spans="1:9">
      <c r="A165" s="95"/>
      <c r="B165" s="894" t="s">
        <v>132</v>
      </c>
      <c r="C165" s="1057"/>
      <c r="D165" s="1057"/>
      <c r="E165" s="1057"/>
      <c r="F165" s="1057"/>
      <c r="G165" s="1057"/>
      <c r="H165" s="292" t="s">
        <v>133</v>
      </c>
      <c r="I165" s="95"/>
    </row>
    <row r="166" spans="1:9" ht="15.75">
      <c r="A166" s="95"/>
      <c r="B166" s="284" t="s">
        <v>9</v>
      </c>
      <c r="C166" s="880" t="s">
        <v>135</v>
      </c>
      <c r="D166" s="1049"/>
      <c r="E166" s="1049"/>
      <c r="F166" s="1049"/>
      <c r="G166" s="1050"/>
      <c r="H166" s="62" t="e">
        <f>H162</f>
        <v>#REF!</v>
      </c>
      <c r="I166" s="95"/>
    </row>
    <row r="167" spans="1:9" ht="16.5" thickBot="1">
      <c r="A167" s="95"/>
      <c r="B167" s="179" t="s">
        <v>11</v>
      </c>
      <c r="C167" s="883" t="s">
        <v>173</v>
      </c>
      <c r="D167" s="1051"/>
      <c r="E167" s="1051"/>
      <c r="F167" s="1051"/>
      <c r="G167" s="1051"/>
      <c r="H167" s="161" t="e">
        <f>H166*H13</f>
        <v>#REF!</v>
      </c>
      <c r="I167" s="121"/>
    </row>
    <row r="168" spans="1:9">
      <c r="A168" s="107"/>
      <c r="B168" s="5"/>
      <c r="C168" s="49"/>
      <c r="D168" s="104"/>
      <c r="E168" s="104"/>
      <c r="F168" s="104"/>
      <c r="G168" s="104"/>
      <c r="H168" s="50"/>
      <c r="I168" s="107"/>
    </row>
    <row r="169" spans="1:9">
      <c r="A169" s="98"/>
      <c r="B169" s="98"/>
      <c r="C169" s="98"/>
      <c r="D169" s="98"/>
      <c r="E169" s="98"/>
      <c r="F169" s="98"/>
      <c r="G169" s="98"/>
      <c r="H169" s="98"/>
      <c r="I169" s="98"/>
    </row>
    <row r="195" spans="4:5">
      <c r="D195" s="281" t="e">
        <f>#REF!</f>
        <v>#REF!</v>
      </c>
      <c r="E195" s="281" t="e">
        <f>#REF!</f>
        <v>#REF!</v>
      </c>
    </row>
  </sheetData>
  <mergeCells count="207">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18:G118"/>
    <mergeCell ref="B119:G119"/>
    <mergeCell ref="C120:G120"/>
    <mergeCell ref="B122:C122"/>
    <mergeCell ref="D122:H122"/>
    <mergeCell ref="C123:G123"/>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89:G89"/>
    <mergeCell ref="B90:G90"/>
    <mergeCell ref="B92:C92"/>
    <mergeCell ref="D92:H92"/>
    <mergeCell ref="C93:G93"/>
    <mergeCell ref="C94:G94"/>
    <mergeCell ref="B83:G83"/>
    <mergeCell ref="B85:C85"/>
    <mergeCell ref="D85:H85"/>
    <mergeCell ref="C86:G86"/>
    <mergeCell ref="C87:G87"/>
    <mergeCell ref="C88:G88"/>
    <mergeCell ref="C78:G78"/>
    <mergeCell ref="C79:G79"/>
    <mergeCell ref="B80:B82"/>
    <mergeCell ref="C80:C82"/>
    <mergeCell ref="D80:G80"/>
    <mergeCell ref="D81:G81"/>
    <mergeCell ref="D82:G82"/>
    <mergeCell ref="B75:B77"/>
    <mergeCell ref="C75:C77"/>
    <mergeCell ref="D75:E75"/>
    <mergeCell ref="F75:G75"/>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B67:E67"/>
    <mergeCell ref="F67:G67"/>
    <mergeCell ref="C68:G68"/>
    <mergeCell ref="B70:C70"/>
    <mergeCell ref="D70:H70"/>
    <mergeCell ref="C71:G71"/>
    <mergeCell ref="C64:E64"/>
    <mergeCell ref="F64:G64"/>
    <mergeCell ref="C65:E65"/>
    <mergeCell ref="F65:G65"/>
    <mergeCell ref="C66:E66"/>
    <mergeCell ref="F66:G66"/>
    <mergeCell ref="C61:E61"/>
    <mergeCell ref="F61:G61"/>
    <mergeCell ref="C62:E62"/>
    <mergeCell ref="F62:G62"/>
    <mergeCell ref="C63:E63"/>
    <mergeCell ref="F63:G63"/>
    <mergeCell ref="C58:E58"/>
    <mergeCell ref="F58:G58"/>
    <mergeCell ref="C59:E59"/>
    <mergeCell ref="F59:G59"/>
    <mergeCell ref="C60:E60"/>
    <mergeCell ref="F60:G60"/>
    <mergeCell ref="C52:G52"/>
    <mergeCell ref="C53:G53"/>
    <mergeCell ref="C54:G54"/>
    <mergeCell ref="B55:G55"/>
    <mergeCell ref="B57:C57"/>
    <mergeCell ref="D57:H57"/>
    <mergeCell ref="B47:G47"/>
    <mergeCell ref="B49:C49"/>
    <mergeCell ref="D49:H49"/>
    <mergeCell ref="B50:C50"/>
    <mergeCell ref="D50:H50"/>
    <mergeCell ref="C51:G51"/>
    <mergeCell ref="B41:G42"/>
    <mergeCell ref="H41:H42"/>
    <mergeCell ref="C43:G43"/>
    <mergeCell ref="C44:G44"/>
    <mergeCell ref="C45:G45"/>
    <mergeCell ref="C46:F46"/>
    <mergeCell ref="C36:D36"/>
    <mergeCell ref="B37:B38"/>
    <mergeCell ref="C37:D38"/>
    <mergeCell ref="H37:H38"/>
    <mergeCell ref="C39:D39"/>
    <mergeCell ref="C40:G40"/>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20:H20"/>
    <mergeCell ref="B21:H21"/>
    <mergeCell ref="B22:H22"/>
    <mergeCell ref="B23:H23"/>
    <mergeCell ref="C24:G24"/>
    <mergeCell ref="C25:G25"/>
    <mergeCell ref="C16:D16"/>
    <mergeCell ref="F16:G16"/>
    <mergeCell ref="B17:B18"/>
    <mergeCell ref="D17:F17"/>
    <mergeCell ref="D18:F18"/>
    <mergeCell ref="B19:H19"/>
    <mergeCell ref="C11:F11"/>
    <mergeCell ref="G11:H11"/>
    <mergeCell ref="C12:F12"/>
    <mergeCell ref="G12:H12"/>
    <mergeCell ref="C13:G13"/>
    <mergeCell ref="B14:B16"/>
    <mergeCell ref="C14:D14"/>
    <mergeCell ref="F14:G14"/>
    <mergeCell ref="C15:D15"/>
    <mergeCell ref="F15:G15"/>
    <mergeCell ref="B7:C7"/>
    <mergeCell ref="D7:H7"/>
    <mergeCell ref="B8:E8"/>
    <mergeCell ref="F8:G8"/>
    <mergeCell ref="B9:H9"/>
    <mergeCell ref="C10:F10"/>
    <mergeCell ref="G10:H10"/>
    <mergeCell ref="B1:H1"/>
    <mergeCell ref="B2:H2"/>
    <mergeCell ref="G3:H3"/>
    <mergeCell ref="C4:H4"/>
    <mergeCell ref="B5:H5"/>
    <mergeCell ref="B6:C6"/>
    <mergeCell ref="D6:H6"/>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97" workbookViewId="0">
      <selection activeCell="I129" sqref="I129"/>
    </sheetView>
  </sheetViews>
  <sheetFormatPr defaultRowHeight="15"/>
  <cols>
    <col min="1" max="1" width="1.28515625" style="98" customWidth="1"/>
    <col min="2" max="2" width="9.140625" style="98" customWidth="1"/>
    <col min="3" max="3" width="26.140625" style="98" customWidth="1"/>
    <col min="4" max="4" width="13.7109375" style="98" customWidth="1"/>
    <col min="5" max="5" width="19.28515625" style="98" customWidth="1"/>
    <col min="6" max="6" width="16.28515625" style="98" customWidth="1"/>
    <col min="7" max="7" width="16.85546875" style="98" customWidth="1"/>
    <col min="8" max="8" width="25.28515625" style="98" customWidth="1"/>
    <col min="9" max="9" width="33.7109375" style="98" customWidth="1"/>
    <col min="10" max="10" width="10.5703125" style="98" bestFit="1" customWidth="1"/>
    <col min="11" max="12" width="10.7109375" style="98" bestFit="1" customWidth="1"/>
    <col min="13" max="1026" width="9.140625" style="98"/>
    <col min="1027" max="16384" width="9.140625" style="95"/>
  </cols>
  <sheetData>
    <row r="1" spans="1:1026" ht="24" thickBot="1">
      <c r="A1" s="95"/>
      <c r="B1" s="642" t="s">
        <v>59</v>
      </c>
      <c r="C1" s="642"/>
      <c r="D1" s="642"/>
      <c r="E1" s="642"/>
      <c r="F1" s="642"/>
      <c r="G1" s="642"/>
      <c r="H1" s="642"/>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c r="AMK1" s="95"/>
      <c r="AML1" s="95"/>
    </row>
    <row r="2" spans="1:1026" ht="18.75">
      <c r="A2" s="95"/>
      <c r="B2" s="643" t="s">
        <v>0</v>
      </c>
      <c r="C2" s="644"/>
      <c r="D2" s="644"/>
      <c r="E2" s="644"/>
      <c r="F2" s="644"/>
      <c r="G2" s="645"/>
      <c r="H2" s="646"/>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c r="AMK2" s="95"/>
      <c r="AML2" s="95"/>
    </row>
    <row r="3" spans="1:1026">
      <c r="A3" s="95"/>
      <c r="B3" s="7" t="s">
        <v>1</v>
      </c>
      <c r="C3" s="130" t="str">
        <f>'INFORMAÇÕES BÁSICAS'!D12</f>
        <v>23238.000399/2019-69</v>
      </c>
      <c r="D3" s="129"/>
      <c r="E3" s="126"/>
      <c r="F3" s="90" t="s">
        <v>2</v>
      </c>
      <c r="G3" s="647" t="str">
        <f>'INFORMAÇÕES BÁSICAS'!$D$13</f>
        <v>07/2019</v>
      </c>
      <c r="H3" s="648"/>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c r="QO3" s="95"/>
      <c r="QP3" s="95"/>
      <c r="QQ3" s="95"/>
      <c r="QR3" s="95"/>
      <c r="QS3" s="95"/>
      <c r="QT3" s="95"/>
      <c r="QU3" s="95"/>
      <c r="QV3" s="95"/>
      <c r="QW3" s="95"/>
      <c r="QX3" s="95"/>
      <c r="QY3" s="95"/>
      <c r="QZ3" s="95"/>
      <c r="RA3" s="95"/>
      <c r="RB3" s="95"/>
      <c r="RC3" s="95"/>
      <c r="RD3" s="95"/>
      <c r="RE3" s="95"/>
      <c r="RF3" s="95"/>
      <c r="RG3" s="95"/>
      <c r="RH3" s="95"/>
      <c r="RI3" s="95"/>
      <c r="RJ3" s="95"/>
      <c r="RK3" s="95"/>
      <c r="RL3" s="95"/>
      <c r="RM3" s="95"/>
      <c r="RN3" s="95"/>
      <c r="RO3" s="95"/>
      <c r="RP3" s="95"/>
      <c r="RQ3" s="95"/>
      <c r="RR3" s="95"/>
      <c r="RS3" s="95"/>
      <c r="RT3" s="95"/>
      <c r="RU3" s="95"/>
      <c r="RV3" s="95"/>
      <c r="RW3" s="95"/>
      <c r="RX3" s="95"/>
      <c r="RY3" s="95"/>
      <c r="RZ3" s="95"/>
      <c r="SA3" s="95"/>
      <c r="SB3" s="95"/>
      <c r="SC3" s="95"/>
      <c r="SD3" s="95"/>
      <c r="SE3" s="95"/>
      <c r="SF3" s="95"/>
      <c r="SG3" s="95"/>
      <c r="SH3" s="95"/>
      <c r="SI3" s="95"/>
      <c r="SJ3" s="95"/>
      <c r="SK3" s="95"/>
      <c r="SL3" s="95"/>
      <c r="SM3" s="95"/>
      <c r="SN3" s="95"/>
      <c r="SO3" s="95"/>
      <c r="SP3" s="95"/>
      <c r="SQ3" s="95"/>
      <c r="SR3" s="95"/>
      <c r="SS3" s="95"/>
      <c r="ST3" s="95"/>
      <c r="SU3" s="95"/>
      <c r="SV3" s="95"/>
      <c r="SW3" s="95"/>
      <c r="SX3" s="95"/>
      <c r="SY3" s="95"/>
      <c r="SZ3" s="95"/>
      <c r="TA3" s="95"/>
      <c r="TB3" s="95"/>
      <c r="TC3" s="95"/>
      <c r="TD3" s="95"/>
      <c r="TE3" s="95"/>
      <c r="TF3" s="95"/>
      <c r="TG3" s="95"/>
      <c r="TH3" s="95"/>
      <c r="TI3" s="95"/>
      <c r="TJ3" s="95"/>
      <c r="TK3" s="95"/>
      <c r="TL3" s="95"/>
      <c r="TM3" s="95"/>
      <c r="TN3" s="95"/>
      <c r="TO3" s="95"/>
      <c r="TP3" s="95"/>
      <c r="TQ3" s="95"/>
      <c r="TR3" s="95"/>
      <c r="TS3" s="95"/>
      <c r="TT3" s="95"/>
      <c r="TU3" s="95"/>
      <c r="TV3" s="95"/>
      <c r="TW3" s="95"/>
      <c r="TX3" s="95"/>
      <c r="TY3" s="95"/>
      <c r="TZ3" s="95"/>
      <c r="UA3" s="95"/>
      <c r="UB3" s="95"/>
      <c r="UC3" s="95"/>
      <c r="UD3" s="95"/>
      <c r="UE3" s="95"/>
      <c r="UF3" s="95"/>
      <c r="UG3" s="95"/>
      <c r="UH3" s="95"/>
      <c r="UI3" s="95"/>
      <c r="UJ3" s="95"/>
      <c r="UK3" s="95"/>
      <c r="UL3" s="95"/>
      <c r="UM3" s="95"/>
      <c r="UN3" s="95"/>
      <c r="UO3" s="95"/>
      <c r="UP3" s="95"/>
      <c r="UQ3" s="95"/>
      <c r="UR3" s="95"/>
      <c r="US3" s="95"/>
      <c r="UT3" s="95"/>
      <c r="UU3" s="95"/>
      <c r="UV3" s="95"/>
      <c r="UW3" s="95"/>
      <c r="UX3" s="95"/>
      <c r="UY3" s="95"/>
      <c r="UZ3" s="95"/>
      <c r="VA3" s="95"/>
      <c r="VB3" s="95"/>
      <c r="VC3" s="95"/>
      <c r="VD3" s="95"/>
      <c r="VE3" s="95"/>
      <c r="VF3" s="95"/>
      <c r="VG3" s="95"/>
      <c r="VH3" s="95"/>
      <c r="VI3" s="95"/>
      <c r="VJ3" s="95"/>
      <c r="VK3" s="95"/>
      <c r="VL3" s="95"/>
      <c r="VM3" s="95"/>
      <c r="VN3" s="95"/>
      <c r="VO3" s="95"/>
      <c r="VP3" s="95"/>
      <c r="VQ3" s="95"/>
      <c r="VR3" s="95"/>
      <c r="VS3" s="95"/>
      <c r="VT3" s="95"/>
      <c r="VU3" s="95"/>
      <c r="VV3" s="95"/>
      <c r="VW3" s="95"/>
      <c r="VX3" s="95"/>
      <c r="VY3" s="95"/>
      <c r="VZ3" s="95"/>
      <c r="WA3" s="95"/>
      <c r="WB3" s="95"/>
      <c r="WC3" s="95"/>
      <c r="WD3" s="95"/>
      <c r="WE3" s="95"/>
      <c r="WF3" s="95"/>
      <c r="WG3" s="95"/>
      <c r="WH3" s="95"/>
      <c r="WI3" s="95"/>
      <c r="WJ3" s="95"/>
      <c r="WK3" s="95"/>
      <c r="WL3" s="95"/>
      <c r="WM3" s="95"/>
      <c r="WN3" s="95"/>
      <c r="WO3" s="95"/>
      <c r="WP3" s="95"/>
      <c r="WQ3" s="95"/>
      <c r="WR3" s="95"/>
      <c r="WS3" s="95"/>
      <c r="WT3" s="95"/>
      <c r="WU3" s="95"/>
      <c r="WV3" s="95"/>
      <c r="WW3" s="95"/>
      <c r="WX3" s="95"/>
      <c r="WY3" s="95"/>
      <c r="WZ3" s="95"/>
      <c r="XA3" s="95"/>
      <c r="XB3" s="95"/>
      <c r="XC3" s="95"/>
      <c r="XD3" s="95"/>
      <c r="XE3" s="95"/>
      <c r="XF3" s="95"/>
      <c r="XG3" s="95"/>
      <c r="XH3" s="95"/>
      <c r="XI3" s="95"/>
      <c r="XJ3" s="95"/>
      <c r="XK3" s="95"/>
      <c r="XL3" s="95"/>
      <c r="XM3" s="95"/>
      <c r="XN3" s="95"/>
      <c r="XO3" s="95"/>
      <c r="XP3" s="95"/>
      <c r="XQ3" s="95"/>
      <c r="XR3" s="95"/>
      <c r="XS3" s="95"/>
      <c r="XT3" s="95"/>
      <c r="XU3" s="95"/>
      <c r="XV3" s="95"/>
      <c r="XW3" s="95"/>
      <c r="XX3" s="95"/>
      <c r="XY3" s="95"/>
      <c r="XZ3" s="95"/>
      <c r="YA3" s="95"/>
      <c r="YB3" s="95"/>
      <c r="YC3" s="95"/>
      <c r="YD3" s="95"/>
      <c r="YE3" s="95"/>
      <c r="YF3" s="95"/>
      <c r="YG3" s="95"/>
      <c r="YH3" s="95"/>
      <c r="YI3" s="95"/>
      <c r="YJ3" s="95"/>
      <c r="YK3" s="95"/>
      <c r="YL3" s="95"/>
      <c r="YM3" s="95"/>
      <c r="YN3" s="95"/>
      <c r="YO3" s="95"/>
      <c r="YP3" s="95"/>
      <c r="YQ3" s="95"/>
      <c r="YR3" s="95"/>
      <c r="YS3" s="95"/>
      <c r="YT3" s="95"/>
      <c r="YU3" s="95"/>
      <c r="YV3" s="95"/>
      <c r="YW3" s="95"/>
      <c r="YX3" s="95"/>
      <c r="YY3" s="95"/>
      <c r="YZ3" s="95"/>
      <c r="ZA3" s="95"/>
      <c r="ZB3" s="95"/>
      <c r="ZC3" s="95"/>
      <c r="ZD3" s="95"/>
      <c r="ZE3" s="95"/>
      <c r="ZF3" s="95"/>
      <c r="ZG3" s="95"/>
      <c r="ZH3" s="95"/>
      <c r="ZI3" s="95"/>
      <c r="ZJ3" s="95"/>
      <c r="ZK3" s="95"/>
      <c r="ZL3" s="95"/>
      <c r="ZM3" s="95"/>
      <c r="ZN3" s="95"/>
      <c r="ZO3" s="95"/>
      <c r="ZP3" s="95"/>
      <c r="ZQ3" s="95"/>
      <c r="ZR3" s="95"/>
      <c r="ZS3" s="95"/>
      <c r="ZT3" s="95"/>
      <c r="ZU3" s="95"/>
      <c r="ZV3" s="95"/>
      <c r="ZW3" s="95"/>
      <c r="ZX3" s="95"/>
      <c r="ZY3" s="95"/>
      <c r="ZZ3" s="95"/>
      <c r="AAA3" s="95"/>
      <c r="AAB3" s="95"/>
      <c r="AAC3" s="95"/>
      <c r="AAD3" s="95"/>
      <c r="AAE3" s="95"/>
      <c r="AAF3" s="95"/>
      <c r="AAG3" s="95"/>
      <c r="AAH3" s="95"/>
      <c r="AAI3" s="95"/>
      <c r="AAJ3" s="95"/>
      <c r="AAK3" s="95"/>
      <c r="AAL3" s="95"/>
      <c r="AAM3" s="95"/>
      <c r="AAN3" s="95"/>
      <c r="AAO3" s="95"/>
      <c r="AAP3" s="95"/>
      <c r="AAQ3" s="95"/>
      <c r="AAR3" s="95"/>
      <c r="AAS3" s="95"/>
      <c r="AAT3" s="95"/>
      <c r="AAU3" s="95"/>
      <c r="AAV3" s="95"/>
      <c r="AAW3" s="95"/>
      <c r="AAX3" s="95"/>
      <c r="AAY3" s="95"/>
      <c r="AAZ3" s="95"/>
      <c r="ABA3" s="95"/>
      <c r="ABB3" s="95"/>
      <c r="ABC3" s="95"/>
      <c r="ABD3" s="95"/>
      <c r="ABE3" s="95"/>
      <c r="ABF3" s="95"/>
      <c r="ABG3" s="95"/>
      <c r="ABH3" s="95"/>
      <c r="ABI3" s="95"/>
      <c r="ABJ3" s="95"/>
      <c r="ABK3" s="95"/>
      <c r="ABL3" s="95"/>
      <c r="ABM3" s="95"/>
      <c r="ABN3" s="95"/>
      <c r="ABO3" s="95"/>
      <c r="ABP3" s="95"/>
      <c r="ABQ3" s="95"/>
      <c r="ABR3" s="95"/>
      <c r="ABS3" s="95"/>
      <c r="ABT3" s="95"/>
      <c r="ABU3" s="95"/>
      <c r="ABV3" s="95"/>
      <c r="ABW3" s="95"/>
      <c r="ABX3" s="95"/>
      <c r="ABY3" s="95"/>
      <c r="ABZ3" s="95"/>
      <c r="ACA3" s="95"/>
      <c r="ACB3" s="95"/>
      <c r="ACC3" s="95"/>
      <c r="ACD3" s="95"/>
      <c r="ACE3" s="95"/>
      <c r="ACF3" s="95"/>
      <c r="ACG3" s="95"/>
      <c r="ACH3" s="95"/>
      <c r="ACI3" s="95"/>
      <c r="ACJ3" s="95"/>
      <c r="ACK3" s="95"/>
      <c r="ACL3" s="95"/>
      <c r="ACM3" s="95"/>
      <c r="ACN3" s="95"/>
      <c r="ACO3" s="95"/>
      <c r="ACP3" s="95"/>
      <c r="ACQ3" s="95"/>
      <c r="ACR3" s="95"/>
      <c r="ACS3" s="95"/>
      <c r="ACT3" s="95"/>
      <c r="ACU3" s="95"/>
      <c r="ACV3" s="95"/>
      <c r="ACW3" s="95"/>
      <c r="ACX3" s="95"/>
      <c r="ACY3" s="95"/>
      <c r="ACZ3" s="95"/>
      <c r="ADA3" s="95"/>
      <c r="ADB3" s="95"/>
      <c r="ADC3" s="95"/>
      <c r="ADD3" s="95"/>
      <c r="ADE3" s="95"/>
      <c r="ADF3" s="95"/>
      <c r="ADG3" s="95"/>
      <c r="ADH3" s="95"/>
      <c r="ADI3" s="95"/>
      <c r="ADJ3" s="95"/>
      <c r="ADK3" s="95"/>
      <c r="ADL3" s="95"/>
      <c r="ADM3" s="95"/>
      <c r="ADN3" s="95"/>
      <c r="ADO3" s="95"/>
      <c r="ADP3" s="95"/>
      <c r="ADQ3" s="95"/>
      <c r="ADR3" s="95"/>
      <c r="ADS3" s="95"/>
      <c r="ADT3" s="95"/>
      <c r="ADU3" s="95"/>
      <c r="ADV3" s="95"/>
      <c r="ADW3" s="95"/>
      <c r="ADX3" s="95"/>
      <c r="ADY3" s="95"/>
      <c r="ADZ3" s="95"/>
      <c r="AEA3" s="95"/>
      <c r="AEB3" s="95"/>
      <c r="AEC3" s="95"/>
      <c r="AED3" s="95"/>
      <c r="AEE3" s="95"/>
      <c r="AEF3" s="95"/>
      <c r="AEG3" s="95"/>
      <c r="AEH3" s="95"/>
      <c r="AEI3" s="95"/>
      <c r="AEJ3" s="95"/>
      <c r="AEK3" s="95"/>
      <c r="AEL3" s="95"/>
      <c r="AEM3" s="95"/>
      <c r="AEN3" s="95"/>
      <c r="AEO3" s="95"/>
      <c r="AEP3" s="95"/>
      <c r="AEQ3" s="95"/>
      <c r="AER3" s="95"/>
      <c r="AES3" s="95"/>
      <c r="AET3" s="95"/>
      <c r="AEU3" s="95"/>
      <c r="AEV3" s="95"/>
      <c r="AEW3" s="95"/>
      <c r="AEX3" s="95"/>
      <c r="AEY3" s="95"/>
      <c r="AEZ3" s="95"/>
      <c r="AFA3" s="95"/>
      <c r="AFB3" s="95"/>
      <c r="AFC3" s="95"/>
      <c r="AFD3" s="95"/>
      <c r="AFE3" s="95"/>
      <c r="AFF3" s="95"/>
      <c r="AFG3" s="95"/>
      <c r="AFH3" s="95"/>
      <c r="AFI3" s="95"/>
      <c r="AFJ3" s="95"/>
      <c r="AFK3" s="95"/>
      <c r="AFL3" s="95"/>
      <c r="AFM3" s="95"/>
      <c r="AFN3" s="95"/>
      <c r="AFO3" s="95"/>
      <c r="AFP3" s="95"/>
      <c r="AFQ3" s="95"/>
      <c r="AFR3" s="95"/>
      <c r="AFS3" s="95"/>
      <c r="AFT3" s="95"/>
      <c r="AFU3" s="95"/>
      <c r="AFV3" s="95"/>
      <c r="AFW3" s="95"/>
      <c r="AFX3" s="95"/>
      <c r="AFY3" s="95"/>
      <c r="AFZ3" s="95"/>
      <c r="AGA3" s="95"/>
      <c r="AGB3" s="95"/>
      <c r="AGC3" s="95"/>
      <c r="AGD3" s="95"/>
      <c r="AGE3" s="95"/>
      <c r="AGF3" s="95"/>
      <c r="AGG3" s="95"/>
      <c r="AGH3" s="95"/>
      <c r="AGI3" s="95"/>
      <c r="AGJ3" s="95"/>
      <c r="AGK3" s="95"/>
      <c r="AGL3" s="95"/>
      <c r="AGM3" s="95"/>
      <c r="AGN3" s="95"/>
      <c r="AGO3" s="95"/>
      <c r="AGP3" s="95"/>
      <c r="AGQ3" s="95"/>
      <c r="AGR3" s="95"/>
      <c r="AGS3" s="95"/>
      <c r="AGT3" s="95"/>
      <c r="AGU3" s="95"/>
      <c r="AGV3" s="95"/>
      <c r="AGW3" s="95"/>
      <c r="AGX3" s="95"/>
      <c r="AGY3" s="95"/>
      <c r="AGZ3" s="95"/>
      <c r="AHA3" s="95"/>
      <c r="AHB3" s="95"/>
      <c r="AHC3" s="95"/>
      <c r="AHD3" s="95"/>
      <c r="AHE3" s="95"/>
      <c r="AHF3" s="95"/>
      <c r="AHG3" s="95"/>
      <c r="AHH3" s="95"/>
      <c r="AHI3" s="95"/>
      <c r="AHJ3" s="95"/>
      <c r="AHK3" s="95"/>
      <c r="AHL3" s="95"/>
      <c r="AHM3" s="95"/>
      <c r="AHN3" s="95"/>
      <c r="AHO3" s="95"/>
      <c r="AHP3" s="95"/>
      <c r="AHQ3" s="95"/>
      <c r="AHR3" s="95"/>
      <c r="AHS3" s="95"/>
      <c r="AHT3" s="95"/>
      <c r="AHU3" s="95"/>
      <c r="AHV3" s="95"/>
      <c r="AHW3" s="95"/>
      <c r="AHX3" s="95"/>
      <c r="AHY3" s="95"/>
      <c r="AHZ3" s="95"/>
      <c r="AIA3" s="95"/>
      <c r="AIB3" s="95"/>
      <c r="AIC3" s="95"/>
      <c r="AID3" s="95"/>
      <c r="AIE3" s="95"/>
      <c r="AIF3" s="95"/>
      <c r="AIG3" s="95"/>
      <c r="AIH3" s="95"/>
      <c r="AII3" s="95"/>
      <c r="AIJ3" s="95"/>
      <c r="AIK3" s="95"/>
      <c r="AIL3" s="95"/>
      <c r="AIM3" s="95"/>
      <c r="AIN3" s="95"/>
      <c r="AIO3" s="95"/>
      <c r="AIP3" s="95"/>
      <c r="AIQ3" s="95"/>
      <c r="AIR3" s="95"/>
      <c r="AIS3" s="95"/>
      <c r="AIT3" s="95"/>
      <c r="AIU3" s="95"/>
      <c r="AIV3" s="95"/>
      <c r="AIW3" s="95"/>
      <c r="AIX3" s="95"/>
      <c r="AIY3" s="95"/>
      <c r="AIZ3" s="95"/>
      <c r="AJA3" s="95"/>
      <c r="AJB3" s="95"/>
      <c r="AJC3" s="95"/>
      <c r="AJD3" s="95"/>
      <c r="AJE3" s="95"/>
      <c r="AJF3" s="95"/>
      <c r="AJG3" s="95"/>
      <c r="AJH3" s="95"/>
      <c r="AJI3" s="95"/>
      <c r="AJJ3" s="95"/>
      <c r="AJK3" s="95"/>
      <c r="AJL3" s="95"/>
      <c r="AJM3" s="95"/>
      <c r="AJN3" s="95"/>
      <c r="AJO3" s="95"/>
      <c r="AJP3" s="95"/>
      <c r="AJQ3" s="95"/>
      <c r="AJR3" s="95"/>
      <c r="AJS3" s="95"/>
      <c r="AJT3" s="95"/>
      <c r="AJU3" s="95"/>
      <c r="AJV3" s="95"/>
      <c r="AJW3" s="95"/>
      <c r="AJX3" s="95"/>
      <c r="AJY3" s="95"/>
      <c r="AJZ3" s="95"/>
      <c r="AKA3" s="95"/>
      <c r="AKB3" s="95"/>
      <c r="AKC3" s="95"/>
      <c r="AKD3" s="95"/>
      <c r="AKE3" s="95"/>
      <c r="AKF3" s="95"/>
      <c r="AKG3" s="95"/>
      <c r="AKH3" s="95"/>
      <c r="AKI3" s="95"/>
      <c r="AKJ3" s="95"/>
      <c r="AKK3" s="95"/>
      <c r="AKL3" s="95"/>
      <c r="AKM3" s="95"/>
      <c r="AKN3" s="95"/>
      <c r="AKO3" s="95"/>
      <c r="AKP3" s="95"/>
      <c r="AKQ3" s="95"/>
      <c r="AKR3" s="95"/>
      <c r="AKS3" s="95"/>
      <c r="AKT3" s="95"/>
      <c r="AKU3" s="95"/>
      <c r="AKV3" s="95"/>
      <c r="AKW3" s="95"/>
      <c r="AKX3" s="95"/>
      <c r="AKY3" s="95"/>
      <c r="AKZ3" s="95"/>
      <c r="ALA3" s="95"/>
      <c r="ALB3" s="95"/>
      <c r="ALC3" s="95"/>
      <c r="ALD3" s="95"/>
      <c r="ALE3" s="95"/>
      <c r="ALF3" s="95"/>
      <c r="ALG3" s="95"/>
      <c r="ALH3" s="95"/>
      <c r="ALI3" s="95"/>
      <c r="ALJ3" s="95"/>
      <c r="ALK3" s="95"/>
      <c r="ALL3" s="95"/>
      <c r="ALM3" s="95"/>
      <c r="ALN3" s="95"/>
      <c r="ALO3" s="95"/>
      <c r="ALP3" s="95"/>
      <c r="ALQ3" s="95"/>
      <c r="ALR3" s="95"/>
      <c r="ALS3" s="95"/>
      <c r="ALT3" s="95"/>
      <c r="ALU3" s="95"/>
      <c r="ALV3" s="95"/>
      <c r="ALW3" s="95"/>
      <c r="ALX3" s="95"/>
      <c r="ALY3" s="95"/>
      <c r="ALZ3" s="95"/>
      <c r="AMA3" s="95"/>
      <c r="AMB3" s="95"/>
      <c r="AMC3" s="95"/>
      <c r="AMD3" s="95"/>
      <c r="AME3" s="95"/>
      <c r="AMF3" s="95"/>
      <c r="AMG3" s="95"/>
      <c r="AMH3" s="95"/>
      <c r="AMI3" s="95"/>
      <c r="AMJ3" s="95"/>
      <c r="AMK3" s="95"/>
      <c r="AML3" s="95"/>
    </row>
    <row r="4" spans="1:1026">
      <c r="A4" s="95"/>
      <c r="B4" s="7" t="s">
        <v>3</v>
      </c>
      <c r="C4" s="917">
        <f ca="1">'INFORMAÇÕES BÁSICAS'!D14</f>
        <v>43572.55049872685</v>
      </c>
      <c r="D4" s="917"/>
      <c r="E4" s="917"/>
      <c r="F4" s="917"/>
      <c r="G4" s="917"/>
      <c r="H4" s="918"/>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c r="AMK4" s="95"/>
      <c r="AML4" s="95"/>
    </row>
    <row r="5" spans="1:1026">
      <c r="A5" s="95"/>
      <c r="B5" s="635" t="s">
        <v>4</v>
      </c>
      <c r="C5" s="636"/>
      <c r="D5" s="636"/>
      <c r="E5" s="636"/>
      <c r="F5" s="636"/>
      <c r="G5" s="637"/>
      <c r="H5" s="638"/>
      <c r="I5" s="96"/>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c r="AMK5" s="95"/>
      <c r="AML5" s="95"/>
    </row>
    <row r="6" spans="1:1026">
      <c r="A6" s="95"/>
      <c r="B6" s="625" t="s">
        <v>5</v>
      </c>
      <c r="C6" s="626"/>
      <c r="D6" s="912" t="str">
        <f>'INFORMAÇÕES BÁSICAS'!D15</f>
        <v>Administração</v>
      </c>
      <c r="E6" s="912"/>
      <c r="F6" s="912"/>
      <c r="G6" s="913"/>
      <c r="H6" s="914"/>
      <c r="I6" s="97"/>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c r="AMK6" s="95"/>
      <c r="AML6" s="95"/>
    </row>
    <row r="7" spans="1:1026">
      <c r="A7" s="95"/>
      <c r="B7" s="625" t="s">
        <v>6</v>
      </c>
      <c r="C7" s="626"/>
      <c r="D7" s="912" t="str">
        <f>'INFORMAÇÕES BÁSICAS'!D16</f>
        <v>00.000.000/0001-00</v>
      </c>
      <c r="E7" s="912"/>
      <c r="F7" s="912"/>
      <c r="G7" s="913"/>
      <c r="H7" s="914"/>
      <c r="I7" s="1"/>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c r="AMK7" s="95"/>
      <c r="AML7" s="95"/>
    </row>
    <row r="8" spans="1:1026">
      <c r="A8" s="95"/>
      <c r="B8" s="630" t="s">
        <v>7</v>
      </c>
      <c r="C8" s="631"/>
      <c r="D8" s="631"/>
      <c r="E8" s="632"/>
      <c r="F8" s="915">
        <f>'INFORMAÇÕES BÁSICAS'!D21</f>
        <v>1</v>
      </c>
      <c r="G8" s="916"/>
      <c r="H8" s="131" t="str">
        <f>IF(F8=1,"Lucro Real",IF(F8=2,"Lucro Presumido",IF(F8=3,"SIMPLES-Anexo III",IF(F8=4,"SIMPLES-Anexo IV","RT Inválido"))))</f>
        <v>Lucro Real</v>
      </c>
      <c r="I8" s="1"/>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c r="AMK8" s="95"/>
      <c r="AML8" s="95"/>
    </row>
    <row r="9" spans="1:1026">
      <c r="A9" s="95"/>
      <c r="B9" s="635" t="s">
        <v>8</v>
      </c>
      <c r="C9" s="636"/>
      <c r="D9" s="636"/>
      <c r="E9" s="636"/>
      <c r="F9" s="636"/>
      <c r="G9" s="637"/>
      <c r="H9" s="638"/>
      <c r="I9" s="1"/>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c r="AMK9" s="95"/>
      <c r="AML9" s="95"/>
    </row>
    <row r="10" spans="1:1026">
      <c r="A10" s="95"/>
      <c r="B10" s="132" t="s">
        <v>9</v>
      </c>
      <c r="C10" s="639" t="s">
        <v>10</v>
      </c>
      <c r="D10" s="639"/>
      <c r="E10" s="639"/>
      <c r="F10" s="639"/>
      <c r="G10" s="640">
        <f>'INFORMAÇÕES BÁSICAS'!D22</f>
        <v>43332</v>
      </c>
      <c r="H10" s="641"/>
      <c r="I10" s="1"/>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c r="AMK10" s="95"/>
      <c r="AML10" s="95"/>
    </row>
    <row r="11" spans="1:1026">
      <c r="A11" s="95"/>
      <c r="B11" s="132" t="s">
        <v>11</v>
      </c>
      <c r="C11" s="639" t="s">
        <v>12</v>
      </c>
      <c r="D11" s="639"/>
      <c r="E11" s="639"/>
      <c r="F11" s="639"/>
      <c r="G11" s="919" t="str">
        <f>'INFORMAÇÕES BÁSICAS'!D23</f>
        <v>Campus Jaguari</v>
      </c>
      <c r="H11" s="919"/>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c r="AMK11" s="95"/>
      <c r="AML11" s="95"/>
    </row>
    <row r="12" spans="1:1026">
      <c r="A12" s="95"/>
      <c r="B12" s="133" t="s">
        <v>13</v>
      </c>
      <c r="C12" s="654" t="s">
        <v>58</v>
      </c>
      <c r="D12" s="655"/>
      <c r="E12" s="655"/>
      <c r="F12" s="655"/>
      <c r="G12" s="920" t="str">
        <f>'INFORMAÇÕES BÁSICAS'!D24</f>
        <v>2017</v>
      </c>
      <c r="H12" s="921"/>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c r="AMK12" s="95"/>
      <c r="AML12" s="95"/>
    </row>
    <row r="13" spans="1:1026">
      <c r="A13" s="95"/>
      <c r="B13" s="132" t="s">
        <v>14</v>
      </c>
      <c r="C13" s="639" t="s">
        <v>15</v>
      </c>
      <c r="D13" s="639"/>
      <c r="E13" s="639"/>
      <c r="F13" s="639"/>
      <c r="G13" s="922"/>
      <c r="H13" s="134">
        <f>'INFORMAÇÕES BÁSICAS'!D25</f>
        <v>30</v>
      </c>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c r="AMK13" s="95"/>
      <c r="AML13" s="95"/>
    </row>
    <row r="14" spans="1:1026" ht="15" customHeight="1">
      <c r="A14" s="95"/>
      <c r="B14" s="659" t="s">
        <v>16</v>
      </c>
      <c r="C14" s="661" t="s">
        <v>195</v>
      </c>
      <c r="D14" s="661"/>
      <c r="E14" s="135">
        <f>'INFORMAÇÕES BÁSICAS'!D32</f>
        <v>0.2</v>
      </c>
      <c r="F14" s="662" t="s">
        <v>198</v>
      </c>
      <c r="G14" s="662"/>
      <c r="H14" s="139">
        <f>'INFORMAÇÕES BÁSICAS'!D35</f>
        <v>124.75</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c r="AMK14" s="95"/>
      <c r="AML14" s="95"/>
    </row>
    <row r="15" spans="1:1026" ht="15" customHeight="1">
      <c r="A15" s="95"/>
      <c r="B15" s="660"/>
      <c r="C15" s="661" t="s">
        <v>196</v>
      </c>
      <c r="D15" s="661"/>
      <c r="E15" s="135" t="e">
        <f>'INFORMAÇÕES BÁSICAS'!#REF!</f>
        <v>#REF!</v>
      </c>
      <c r="F15" s="662" t="s">
        <v>168</v>
      </c>
      <c r="G15" s="662"/>
      <c r="H15" s="140">
        <f>'INFORMAÇÕES BÁSICAS'!D38</f>
        <v>1</v>
      </c>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c r="AMK15" s="95"/>
      <c r="AML15" s="95"/>
    </row>
    <row r="16" spans="1:1026" ht="15" customHeight="1">
      <c r="A16" s="95"/>
      <c r="B16" s="923"/>
      <c r="C16" s="662" t="s">
        <v>197</v>
      </c>
      <c r="D16" s="662"/>
      <c r="E16" s="136" t="e">
        <f>'INFORMAÇÕES BÁSICAS'!#REF!</f>
        <v>#REF!</v>
      </c>
      <c r="F16" s="927"/>
      <c r="G16" s="928"/>
      <c r="H16" s="141"/>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c r="AMK16" s="95"/>
      <c r="AML16" s="95"/>
    </row>
    <row r="17" spans="1:1026" ht="15" customHeight="1">
      <c r="A17" s="95"/>
      <c r="B17" s="659" t="s">
        <v>17</v>
      </c>
      <c r="C17" s="137" t="s">
        <v>193</v>
      </c>
      <c r="D17" s="930" t="str">
        <f>'INFORMAÇÕES BÁSICAS'!D26</f>
        <v>SINDICATO EMPRESAS TRANSP PASS FRETAMENTO ESTADO DO RS</v>
      </c>
      <c r="E17" s="930"/>
      <c r="F17" s="930"/>
      <c r="G17" s="138" t="s">
        <v>181</v>
      </c>
      <c r="H17" s="148" t="str">
        <f>'INFORMAÇÕES BÁSICAS'!D27</f>
        <v>95.122.545/0001-87</v>
      </c>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c r="AMK17" s="95"/>
      <c r="AML17" s="95"/>
    </row>
    <row r="18" spans="1:1026" ht="15.75" customHeight="1" thickBot="1">
      <c r="A18" s="95"/>
      <c r="B18" s="929"/>
      <c r="C18" s="142" t="s">
        <v>194</v>
      </c>
      <c r="D18" s="931" t="str">
        <f>'INFORMAÇÕES BÁSICAS'!D28</f>
        <v>SINDICATO TRAB TRANSP ROD INTERM INTERST TUR FRET DO RS</v>
      </c>
      <c r="E18" s="931"/>
      <c r="F18" s="931"/>
      <c r="G18" s="143" t="s">
        <v>181</v>
      </c>
      <c r="H18" s="149" t="str">
        <f>'INFORMAÇÕES BÁSICAS'!D29</f>
        <v>94.67.758/0001-90</v>
      </c>
      <c r="I18" s="95"/>
    </row>
    <row r="19" spans="1:1026" ht="12" customHeight="1" thickBot="1">
      <c r="A19" s="95"/>
      <c r="B19" s="687"/>
      <c r="C19" s="687"/>
      <c r="D19" s="687"/>
      <c r="E19" s="687"/>
      <c r="F19" s="687"/>
      <c r="G19" s="687"/>
      <c r="H19" s="687"/>
      <c r="I19" s="95"/>
    </row>
    <row r="20" spans="1:1026" ht="23.25" customHeight="1">
      <c r="A20" s="95"/>
      <c r="B20" s="670" t="s">
        <v>107</v>
      </c>
      <c r="C20" s="924"/>
      <c r="D20" s="924"/>
      <c r="E20" s="924"/>
      <c r="F20" s="924"/>
      <c r="G20" s="924"/>
      <c r="H20" s="925"/>
      <c r="I20" s="95"/>
    </row>
    <row r="21" spans="1:1026">
      <c r="A21" s="95"/>
      <c r="B21" s="673" t="s">
        <v>18</v>
      </c>
      <c r="C21" s="674"/>
      <c r="D21" s="674"/>
      <c r="E21" s="674"/>
      <c r="F21" s="674"/>
      <c r="G21" s="675"/>
      <c r="H21" s="676"/>
      <c r="I21" s="95"/>
    </row>
    <row r="22" spans="1:1026">
      <c r="A22" s="95"/>
      <c r="B22" s="677" t="s">
        <v>19</v>
      </c>
      <c r="C22" s="678"/>
      <c r="D22" s="678"/>
      <c r="E22" s="678"/>
      <c r="F22" s="678"/>
      <c r="G22" s="679"/>
      <c r="H22" s="680"/>
      <c r="I22" s="95"/>
    </row>
    <row r="23" spans="1:1026" ht="18" customHeight="1">
      <c r="A23" s="95"/>
      <c r="B23" s="681" t="s">
        <v>20</v>
      </c>
      <c r="C23" s="682"/>
      <c r="D23" s="682"/>
      <c r="E23" s="682"/>
      <c r="F23" s="682"/>
      <c r="G23" s="682"/>
      <c r="H23" s="683"/>
      <c r="I23" s="95"/>
    </row>
    <row r="24" spans="1:1026" ht="75.75" customHeight="1">
      <c r="A24" s="95"/>
      <c r="B24" s="8">
        <v>1</v>
      </c>
      <c r="C24" s="703" t="s">
        <v>21</v>
      </c>
      <c r="D24" s="682"/>
      <c r="E24" s="682"/>
      <c r="F24" s="682"/>
      <c r="G24" s="926"/>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1026" ht="16.5" customHeight="1">
      <c r="A25" s="95"/>
      <c r="B25" s="8">
        <v>2</v>
      </c>
      <c r="C25" s="655" t="s">
        <v>126</v>
      </c>
      <c r="D25" s="655"/>
      <c r="E25" s="655"/>
      <c r="F25" s="655"/>
      <c r="G25" s="922"/>
      <c r="H25" s="146">
        <f>'INFORMAÇÕES BÁSICAS'!D31</f>
        <v>170</v>
      </c>
      <c r="I25" s="95"/>
      <c r="K25" s="99"/>
    </row>
    <row r="26" spans="1:1026" ht="16.5" customHeight="1">
      <c r="A26" s="95"/>
      <c r="B26" s="8">
        <v>3</v>
      </c>
      <c r="C26" s="702" t="s">
        <v>136</v>
      </c>
      <c r="D26" s="702"/>
      <c r="E26" s="702"/>
      <c r="F26" s="702"/>
      <c r="G26" s="702"/>
      <c r="H26" s="89">
        <f>'INFORMAÇÕES BÁSICAS'!D30</f>
        <v>2198.1799999999998</v>
      </c>
      <c r="I26" s="95"/>
      <c r="J26" s="99"/>
      <c r="K26" s="99"/>
    </row>
    <row r="27" spans="1:1026" ht="16.5" customHeight="1">
      <c r="A27" s="95"/>
      <c r="B27" s="8">
        <v>4</v>
      </c>
      <c r="C27" s="686" t="s">
        <v>22</v>
      </c>
      <c r="D27" s="655"/>
      <c r="E27" s="655"/>
      <c r="F27" s="655"/>
      <c r="G27" s="939"/>
      <c r="H27" s="147" t="str">
        <f>'INFORMAÇÕES BÁSICAS'!D39</f>
        <v>Motorista</v>
      </c>
      <c r="I27" s="95"/>
    </row>
    <row r="28" spans="1:1026" ht="16.5" customHeight="1">
      <c r="A28" s="95"/>
      <c r="B28" s="8">
        <v>5</v>
      </c>
      <c r="C28" s="703" t="s">
        <v>23</v>
      </c>
      <c r="D28" s="682"/>
      <c r="E28" s="682"/>
      <c r="F28" s="682"/>
      <c r="G28" s="940"/>
      <c r="H28" s="127" t="str">
        <f>'INFORMAÇÕES BÁSICAS'!D40</f>
        <v>dia 01 - janeiro</v>
      </c>
      <c r="I28" s="95"/>
    </row>
    <row r="29" spans="1:1026" ht="16.5" customHeight="1" thickBot="1">
      <c r="A29" s="95"/>
      <c r="B29" s="54" t="s">
        <v>24</v>
      </c>
      <c r="C29" s="705" t="s">
        <v>25</v>
      </c>
      <c r="D29" s="705"/>
      <c r="E29" s="705"/>
      <c r="F29" s="705"/>
      <c r="G29" s="706"/>
      <c r="H29" s="707"/>
      <c r="I29" s="95"/>
    </row>
    <row r="30" spans="1:1026" ht="18.75" customHeight="1" thickBot="1">
      <c r="A30" s="95"/>
      <c r="B30" s="2"/>
      <c r="C30" s="3"/>
      <c r="D30" s="3"/>
      <c r="E30" s="3"/>
      <c r="F30" s="3"/>
      <c r="G30" s="3"/>
      <c r="H30" s="3"/>
      <c r="I30" s="95"/>
    </row>
    <row r="31" spans="1:1026" ht="15.75">
      <c r="A31" s="95"/>
      <c r="B31" s="708" t="s">
        <v>26</v>
      </c>
      <c r="C31" s="709"/>
      <c r="D31" s="709" t="s">
        <v>27</v>
      </c>
      <c r="E31" s="709"/>
      <c r="F31" s="709"/>
      <c r="G31" s="710"/>
      <c r="H31" s="711"/>
      <c r="I31" s="95"/>
    </row>
    <row r="32" spans="1:1026">
      <c r="A32" s="95"/>
      <c r="B32" s="294">
        <v>1</v>
      </c>
      <c r="C32" s="679" t="s">
        <v>28</v>
      </c>
      <c r="D32" s="688"/>
      <c r="E32" s="688"/>
      <c r="F32" s="688"/>
      <c r="G32" s="689"/>
      <c r="H32" s="295" t="s">
        <v>29</v>
      </c>
      <c r="I32" s="95"/>
    </row>
    <row r="33" spans="1:1026" s="10" customFormat="1" ht="15" customHeight="1">
      <c r="A33" s="9"/>
      <c r="B33" s="11" t="s">
        <v>9</v>
      </c>
      <c r="C33" s="285" t="s">
        <v>30</v>
      </c>
      <c r="D33" s="144" t="s">
        <v>204</v>
      </c>
      <c r="E33" s="144">
        <f>'INFORMAÇÕES BÁSICAS'!D41</f>
        <v>40</v>
      </c>
      <c r="F33" s="150" t="s">
        <v>205</v>
      </c>
      <c r="G33" s="145">
        <f>'INFORMAÇÕES BÁSICAS'!D42</f>
        <v>200</v>
      </c>
      <c r="H33" s="237">
        <f>IF(E33=0,H26/220*G33,H26/44*E33)</f>
        <v>1998.3454545454542</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90" t="s">
        <v>11</v>
      </c>
      <c r="C34" s="747" t="s">
        <v>31</v>
      </c>
      <c r="D34" s="693" t="s">
        <v>33</v>
      </c>
      <c r="E34" s="933"/>
      <c r="F34" s="934" t="e">
        <f>H41</f>
        <v>#REF!</v>
      </c>
      <c r="G34" s="935"/>
      <c r="H34" s="697" t="e">
        <f>F34*F35</f>
        <v>#REF!</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90"/>
      <c r="C35" s="932"/>
      <c r="D35" s="698" t="s">
        <v>34</v>
      </c>
      <c r="E35" s="936"/>
      <c r="F35" s="937">
        <f>IF('INFORMAÇÕES BÁSICAS'!D44=1,30%,0)</f>
        <v>0</v>
      </c>
      <c r="G35" s="938"/>
      <c r="H35" s="697"/>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712" t="s">
        <v>32</v>
      </c>
      <c r="D36" s="922"/>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713" t="s">
        <v>14</v>
      </c>
      <c r="C37" s="715" t="s">
        <v>265</v>
      </c>
      <c r="D37" s="716"/>
      <c r="E37" s="151" t="s">
        <v>208</v>
      </c>
      <c r="F37" s="156" t="s">
        <v>201</v>
      </c>
      <c r="G37" s="157" t="s">
        <v>44</v>
      </c>
      <c r="H37" s="947">
        <f>(E38*F38*G38)</f>
        <v>0</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714"/>
      <c r="C38" s="717"/>
      <c r="D38" s="718"/>
      <c r="E38" s="152">
        <f>IF(F38&gt;0,E16,0)</f>
        <v>0</v>
      </c>
      <c r="F38" s="158">
        <f>'INFORMAÇÕES BÁSICAS'!D47</f>
        <v>0</v>
      </c>
      <c r="G38" s="159">
        <f>'INFORMAÇÕES BÁSICAS'!D48</f>
        <v>20</v>
      </c>
      <c r="H38" s="948"/>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949" t="s">
        <v>127</v>
      </c>
      <c r="D39" s="950"/>
      <c r="E39" s="152" t="e">
        <f>E15</f>
        <v>#REF!</v>
      </c>
      <c r="F39" s="158">
        <f>'INFORMAÇÕES BÁSICAS'!D49</f>
        <v>0</v>
      </c>
      <c r="G39" s="159">
        <f>((G38*F39)+180)-190.67</f>
        <v>-10.669999999999987</v>
      </c>
      <c r="H39" s="238" t="e">
        <f>G39*E39</f>
        <v>#REF!</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93" t="s">
        <v>266</v>
      </c>
      <c r="D40" s="722"/>
      <c r="E40" s="722"/>
      <c r="F40" s="722"/>
      <c r="G40" s="933"/>
      <c r="H40" s="239" t="e">
        <f>(H37+H39)*0.2</f>
        <v>#REF!</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571" t="s">
        <v>271</v>
      </c>
      <c r="C41" s="572"/>
      <c r="D41" s="572"/>
      <c r="E41" s="572"/>
      <c r="F41" s="572"/>
      <c r="G41" s="573"/>
      <c r="H41" s="941" t="e">
        <f>SUM(H37:H40)+H33</f>
        <v>#REF!</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574"/>
      <c r="C42" s="575"/>
      <c r="D42" s="575"/>
      <c r="E42" s="575"/>
      <c r="F42" s="575"/>
      <c r="G42" s="576"/>
      <c r="H42" s="942"/>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41"/>
      <c r="C43" s="579" t="s">
        <v>267</v>
      </c>
      <c r="D43" s="579"/>
      <c r="E43" s="579"/>
      <c r="F43" s="579"/>
      <c r="G43" s="580"/>
      <c r="H43" s="257" t="e">
        <f>SUM(H33:H40)</f>
        <v>#REF!</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42" t="s">
        <v>37</v>
      </c>
      <c r="C44" s="943" t="s">
        <v>221</v>
      </c>
      <c r="D44" s="943"/>
      <c r="E44" s="943"/>
      <c r="F44" s="943"/>
      <c r="G44" s="944"/>
      <c r="H44" s="243">
        <f>H14*15</f>
        <v>1871.25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42" t="s">
        <v>38</v>
      </c>
      <c r="C45" s="945" t="s">
        <v>268</v>
      </c>
      <c r="D45" s="945"/>
      <c r="E45" s="945"/>
      <c r="F45" s="945"/>
      <c r="G45" s="946"/>
      <c r="H45" s="244" t="e">
        <f>E15*15*0.5</f>
        <v>#REF!</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40"/>
      <c r="C46" s="585" t="s">
        <v>269</v>
      </c>
      <c r="D46" s="585"/>
      <c r="E46" s="585"/>
      <c r="F46" s="585"/>
      <c r="G46" s="286" t="s">
        <v>270</v>
      </c>
      <c r="H46" s="245" t="e">
        <f>SUM(H44:H45)</f>
        <v>#REF!</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737" t="s">
        <v>280</v>
      </c>
      <c r="C47" s="738"/>
      <c r="D47" s="738"/>
      <c r="E47" s="738"/>
      <c r="F47" s="738"/>
      <c r="G47" s="959"/>
      <c r="H47" s="250" t="e">
        <f>SUM(H33:H40)+H44+H45</f>
        <v>#REF!</v>
      </c>
      <c r="I47" s="95"/>
    </row>
    <row r="48" spans="1:1026" s="101" customFormat="1" ht="15.75" thickBot="1">
      <c r="A48" s="100"/>
      <c r="B48" s="5"/>
      <c r="C48" s="5"/>
      <c r="D48" s="5"/>
      <c r="E48" s="5"/>
      <c r="F48" s="5"/>
      <c r="G48" s="5"/>
      <c r="H48" s="6"/>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100"/>
      <c r="EH48" s="100"/>
      <c r="EI48" s="100"/>
      <c r="EJ48" s="100"/>
      <c r="EK48" s="100"/>
      <c r="EL48" s="100"/>
      <c r="EM48" s="100"/>
      <c r="EN48" s="100"/>
      <c r="EO48" s="100"/>
      <c r="EP48" s="100"/>
      <c r="EQ48" s="100"/>
      <c r="ER48" s="100"/>
      <c r="ES48" s="100"/>
      <c r="ET48" s="100"/>
      <c r="EU48" s="100"/>
      <c r="EV48" s="100"/>
      <c r="EW48" s="100"/>
      <c r="EX48" s="100"/>
      <c r="EY48" s="100"/>
      <c r="EZ48" s="100"/>
      <c r="FA48" s="100"/>
      <c r="FB48" s="100"/>
      <c r="FC48" s="100"/>
      <c r="FD48" s="100"/>
      <c r="FE48" s="100"/>
      <c r="FF48" s="100"/>
      <c r="FG48" s="100"/>
      <c r="FH48" s="100"/>
      <c r="FI48" s="100"/>
      <c r="FJ48" s="100"/>
      <c r="FK48" s="100"/>
      <c r="FL48" s="100"/>
      <c r="FM48" s="100"/>
      <c r="FN48" s="100"/>
      <c r="FO48" s="100"/>
      <c r="FP48" s="100"/>
      <c r="FQ48" s="100"/>
      <c r="FR48" s="100"/>
      <c r="FS48" s="100"/>
      <c r="FT48" s="100"/>
      <c r="FU48" s="100"/>
      <c r="FV48" s="100"/>
      <c r="FW48" s="100"/>
      <c r="FX48" s="100"/>
      <c r="FY48" s="100"/>
      <c r="FZ48" s="100"/>
      <c r="GA48" s="100"/>
      <c r="GB48" s="100"/>
      <c r="GC48" s="100"/>
      <c r="GD48" s="100"/>
      <c r="GE48" s="100"/>
      <c r="GF48" s="100"/>
      <c r="GG48" s="100"/>
      <c r="GH48" s="100"/>
      <c r="GI48" s="100"/>
      <c r="GJ48" s="100"/>
      <c r="GK48" s="100"/>
      <c r="GL48" s="100"/>
      <c r="GM48" s="100"/>
      <c r="GN48" s="100"/>
      <c r="GO48" s="100"/>
      <c r="GP48" s="100"/>
      <c r="GQ48" s="100"/>
      <c r="GR48" s="100"/>
      <c r="GS48" s="100"/>
      <c r="GT48" s="100"/>
      <c r="GU48" s="100"/>
      <c r="GV48" s="100"/>
      <c r="GW48" s="100"/>
      <c r="GX48" s="100"/>
      <c r="GY48" s="100"/>
      <c r="GZ48" s="100"/>
      <c r="HA48" s="100"/>
      <c r="HB48" s="100"/>
      <c r="HC48" s="100"/>
      <c r="HD48" s="100"/>
      <c r="HE48" s="100"/>
      <c r="HF48" s="100"/>
      <c r="HG48" s="100"/>
      <c r="HH48" s="100"/>
      <c r="HI48" s="100"/>
      <c r="HJ48" s="100"/>
      <c r="HK48" s="100"/>
      <c r="HL48" s="100"/>
      <c r="HM48" s="100"/>
      <c r="HN48" s="100"/>
      <c r="HO48" s="100"/>
      <c r="HP48" s="100"/>
      <c r="HQ48" s="100"/>
      <c r="HR48" s="100"/>
      <c r="HS48" s="100"/>
      <c r="HT48" s="100"/>
      <c r="HU48" s="100"/>
      <c r="HV48" s="100"/>
      <c r="HW48" s="100"/>
      <c r="HX48" s="100"/>
      <c r="HY48" s="100"/>
      <c r="HZ48" s="100"/>
      <c r="IA48" s="100"/>
      <c r="IB48" s="100"/>
      <c r="IC48" s="100"/>
      <c r="ID48" s="100"/>
      <c r="IE48" s="100"/>
      <c r="IF48" s="100"/>
      <c r="IG48" s="100"/>
      <c r="IH48" s="100"/>
      <c r="II48" s="100"/>
      <c r="IJ48" s="100"/>
      <c r="IK48" s="100"/>
      <c r="IL48" s="100"/>
      <c r="IM48" s="100"/>
      <c r="IN48" s="100"/>
      <c r="IO48" s="100"/>
      <c r="IP48" s="100"/>
      <c r="IQ48" s="100"/>
      <c r="IR48" s="100"/>
      <c r="IS48" s="100"/>
      <c r="IT48" s="100"/>
      <c r="IU48" s="100"/>
      <c r="IV48" s="100"/>
      <c r="IW48" s="100"/>
      <c r="IX48" s="100"/>
      <c r="IY48" s="100"/>
      <c r="IZ48" s="100"/>
      <c r="JA48" s="100"/>
      <c r="JB48" s="100"/>
      <c r="JC48" s="100"/>
      <c r="JD48" s="100"/>
      <c r="JE48" s="100"/>
      <c r="JF48" s="100"/>
      <c r="JG48" s="100"/>
      <c r="JH48" s="100"/>
      <c r="JI48" s="100"/>
      <c r="JJ48" s="100"/>
      <c r="JK48" s="100"/>
      <c r="JL48" s="100"/>
      <c r="JM48" s="100"/>
      <c r="JN48" s="100"/>
      <c r="JO48" s="100"/>
      <c r="JP48" s="100"/>
      <c r="JQ48" s="100"/>
      <c r="JR48" s="100"/>
      <c r="JS48" s="100"/>
      <c r="JT48" s="100"/>
      <c r="JU48" s="100"/>
      <c r="JV48" s="100"/>
      <c r="JW48" s="100"/>
      <c r="JX48" s="100"/>
      <c r="JY48" s="100"/>
      <c r="JZ48" s="100"/>
      <c r="KA48" s="100"/>
      <c r="KB48" s="100"/>
      <c r="KC48" s="100"/>
      <c r="KD48" s="100"/>
      <c r="KE48" s="100"/>
      <c r="KF48" s="100"/>
      <c r="KG48" s="100"/>
      <c r="KH48" s="100"/>
      <c r="KI48" s="100"/>
      <c r="KJ48" s="100"/>
      <c r="KK48" s="100"/>
      <c r="KL48" s="100"/>
      <c r="KM48" s="100"/>
      <c r="KN48" s="100"/>
      <c r="KO48" s="100"/>
      <c r="KP48" s="100"/>
      <c r="KQ48" s="100"/>
      <c r="KR48" s="100"/>
      <c r="KS48" s="100"/>
      <c r="KT48" s="100"/>
      <c r="KU48" s="100"/>
      <c r="KV48" s="100"/>
      <c r="KW48" s="100"/>
      <c r="KX48" s="100"/>
      <c r="KY48" s="100"/>
      <c r="KZ48" s="100"/>
      <c r="LA48" s="100"/>
      <c r="LB48" s="100"/>
      <c r="LC48" s="100"/>
      <c r="LD48" s="100"/>
      <c r="LE48" s="100"/>
      <c r="LF48" s="100"/>
      <c r="LG48" s="100"/>
      <c r="LH48" s="100"/>
      <c r="LI48" s="100"/>
      <c r="LJ48" s="100"/>
      <c r="LK48" s="100"/>
      <c r="LL48" s="100"/>
      <c r="LM48" s="100"/>
      <c r="LN48" s="100"/>
      <c r="LO48" s="100"/>
      <c r="LP48" s="100"/>
      <c r="LQ48" s="100"/>
      <c r="LR48" s="100"/>
      <c r="LS48" s="100"/>
      <c r="LT48" s="100"/>
      <c r="LU48" s="100"/>
      <c r="LV48" s="100"/>
      <c r="LW48" s="100"/>
      <c r="LX48" s="100"/>
      <c r="LY48" s="100"/>
      <c r="LZ48" s="100"/>
      <c r="MA48" s="100"/>
      <c r="MB48" s="100"/>
      <c r="MC48" s="100"/>
      <c r="MD48" s="100"/>
      <c r="ME48" s="100"/>
      <c r="MF48" s="100"/>
      <c r="MG48" s="100"/>
      <c r="MH48" s="100"/>
      <c r="MI48" s="100"/>
      <c r="MJ48" s="100"/>
      <c r="MK48" s="100"/>
      <c r="ML48" s="100"/>
      <c r="MM48" s="100"/>
      <c r="MN48" s="100"/>
      <c r="MO48" s="100"/>
      <c r="MP48" s="100"/>
      <c r="MQ48" s="100"/>
      <c r="MR48" s="100"/>
      <c r="MS48" s="100"/>
      <c r="MT48" s="100"/>
      <c r="MU48" s="100"/>
      <c r="MV48" s="100"/>
      <c r="MW48" s="100"/>
      <c r="MX48" s="100"/>
      <c r="MY48" s="100"/>
      <c r="MZ48" s="100"/>
      <c r="NA48" s="100"/>
      <c r="NB48" s="100"/>
      <c r="NC48" s="100"/>
      <c r="ND48" s="100"/>
      <c r="NE48" s="100"/>
      <c r="NF48" s="100"/>
      <c r="NG48" s="100"/>
      <c r="NH48" s="100"/>
      <c r="NI48" s="100"/>
      <c r="NJ48" s="100"/>
      <c r="NK48" s="100"/>
      <c r="NL48" s="100"/>
      <c r="NM48" s="100"/>
      <c r="NN48" s="100"/>
      <c r="NO48" s="100"/>
      <c r="NP48" s="100"/>
      <c r="NQ48" s="100"/>
      <c r="NR48" s="100"/>
      <c r="NS48" s="100"/>
      <c r="NT48" s="100"/>
      <c r="NU48" s="100"/>
      <c r="NV48" s="100"/>
      <c r="NW48" s="100"/>
      <c r="NX48" s="100"/>
      <c r="NY48" s="100"/>
      <c r="NZ48" s="100"/>
      <c r="OA48" s="100"/>
      <c r="OB48" s="100"/>
      <c r="OC48" s="100"/>
      <c r="OD48" s="100"/>
      <c r="OE48" s="100"/>
      <c r="OF48" s="100"/>
      <c r="OG48" s="100"/>
      <c r="OH48" s="100"/>
      <c r="OI48" s="100"/>
      <c r="OJ48" s="100"/>
      <c r="OK48" s="100"/>
      <c r="OL48" s="100"/>
      <c r="OM48" s="100"/>
      <c r="ON48" s="100"/>
      <c r="OO48" s="100"/>
      <c r="OP48" s="100"/>
      <c r="OQ48" s="100"/>
      <c r="OR48" s="100"/>
      <c r="OS48" s="100"/>
      <c r="OT48" s="100"/>
      <c r="OU48" s="100"/>
      <c r="OV48" s="100"/>
      <c r="OW48" s="100"/>
      <c r="OX48" s="100"/>
      <c r="OY48" s="100"/>
      <c r="OZ48" s="100"/>
      <c r="PA48" s="100"/>
      <c r="PB48" s="100"/>
      <c r="PC48" s="100"/>
      <c r="PD48" s="100"/>
      <c r="PE48" s="100"/>
      <c r="PF48" s="100"/>
      <c r="PG48" s="100"/>
      <c r="PH48" s="100"/>
      <c r="PI48" s="100"/>
      <c r="PJ48" s="100"/>
      <c r="PK48" s="100"/>
      <c r="PL48" s="100"/>
      <c r="PM48" s="100"/>
      <c r="PN48" s="100"/>
      <c r="PO48" s="100"/>
      <c r="PP48" s="100"/>
      <c r="PQ48" s="100"/>
      <c r="PR48" s="100"/>
      <c r="PS48" s="100"/>
      <c r="PT48" s="100"/>
      <c r="PU48" s="100"/>
      <c r="PV48" s="100"/>
      <c r="PW48" s="100"/>
      <c r="PX48" s="100"/>
      <c r="PY48" s="100"/>
      <c r="PZ48" s="100"/>
      <c r="QA48" s="100"/>
      <c r="QB48" s="100"/>
      <c r="QC48" s="100"/>
      <c r="QD48" s="100"/>
      <c r="QE48" s="100"/>
      <c r="QF48" s="100"/>
      <c r="QG48" s="100"/>
      <c r="QH48" s="100"/>
      <c r="QI48" s="100"/>
      <c r="QJ48" s="100"/>
      <c r="QK48" s="100"/>
      <c r="QL48" s="100"/>
      <c r="QM48" s="100"/>
      <c r="QN48" s="100"/>
      <c r="QO48" s="100"/>
      <c r="QP48" s="100"/>
      <c r="QQ48" s="100"/>
      <c r="QR48" s="100"/>
      <c r="QS48" s="100"/>
      <c r="QT48" s="100"/>
      <c r="QU48" s="100"/>
      <c r="QV48" s="100"/>
      <c r="QW48" s="100"/>
      <c r="QX48" s="100"/>
      <c r="QY48" s="100"/>
      <c r="QZ48" s="100"/>
      <c r="RA48" s="100"/>
      <c r="RB48" s="100"/>
      <c r="RC48" s="100"/>
      <c r="RD48" s="100"/>
      <c r="RE48" s="100"/>
      <c r="RF48" s="100"/>
      <c r="RG48" s="100"/>
      <c r="RH48" s="100"/>
      <c r="RI48" s="100"/>
      <c r="RJ48" s="100"/>
      <c r="RK48" s="100"/>
      <c r="RL48" s="100"/>
      <c r="RM48" s="100"/>
      <c r="RN48" s="100"/>
      <c r="RO48" s="100"/>
      <c r="RP48" s="100"/>
      <c r="RQ48" s="100"/>
      <c r="RR48" s="100"/>
      <c r="RS48" s="100"/>
      <c r="RT48" s="100"/>
      <c r="RU48" s="100"/>
      <c r="RV48" s="100"/>
      <c r="RW48" s="100"/>
      <c r="RX48" s="100"/>
      <c r="RY48" s="100"/>
      <c r="RZ48" s="100"/>
      <c r="SA48" s="100"/>
      <c r="SB48" s="100"/>
      <c r="SC48" s="100"/>
      <c r="SD48" s="100"/>
      <c r="SE48" s="100"/>
      <c r="SF48" s="100"/>
      <c r="SG48" s="100"/>
      <c r="SH48" s="100"/>
      <c r="SI48" s="100"/>
      <c r="SJ48" s="100"/>
      <c r="SK48" s="100"/>
      <c r="SL48" s="100"/>
      <c r="SM48" s="100"/>
      <c r="SN48" s="100"/>
      <c r="SO48" s="100"/>
      <c r="SP48" s="100"/>
      <c r="SQ48" s="100"/>
      <c r="SR48" s="100"/>
      <c r="SS48" s="100"/>
      <c r="ST48" s="100"/>
      <c r="SU48" s="100"/>
      <c r="SV48" s="100"/>
      <c r="SW48" s="100"/>
      <c r="SX48" s="100"/>
      <c r="SY48" s="100"/>
      <c r="SZ48" s="100"/>
      <c r="TA48" s="100"/>
      <c r="TB48" s="100"/>
      <c r="TC48" s="100"/>
      <c r="TD48" s="100"/>
      <c r="TE48" s="100"/>
      <c r="TF48" s="100"/>
      <c r="TG48" s="100"/>
      <c r="TH48" s="100"/>
      <c r="TI48" s="100"/>
      <c r="TJ48" s="100"/>
      <c r="TK48" s="100"/>
      <c r="TL48" s="100"/>
      <c r="TM48" s="100"/>
      <c r="TN48" s="100"/>
      <c r="TO48" s="100"/>
      <c r="TP48" s="100"/>
      <c r="TQ48" s="100"/>
      <c r="TR48" s="100"/>
      <c r="TS48" s="100"/>
      <c r="TT48" s="100"/>
      <c r="TU48" s="100"/>
      <c r="TV48" s="100"/>
      <c r="TW48" s="100"/>
      <c r="TX48" s="100"/>
      <c r="TY48" s="100"/>
      <c r="TZ48" s="100"/>
      <c r="UA48" s="100"/>
      <c r="UB48" s="100"/>
      <c r="UC48" s="100"/>
      <c r="UD48" s="100"/>
      <c r="UE48" s="100"/>
      <c r="UF48" s="100"/>
      <c r="UG48" s="100"/>
      <c r="UH48" s="100"/>
      <c r="UI48" s="100"/>
      <c r="UJ48" s="100"/>
      <c r="UK48" s="100"/>
      <c r="UL48" s="100"/>
      <c r="UM48" s="100"/>
      <c r="UN48" s="100"/>
      <c r="UO48" s="100"/>
      <c r="UP48" s="100"/>
      <c r="UQ48" s="100"/>
      <c r="UR48" s="100"/>
      <c r="US48" s="100"/>
      <c r="UT48" s="100"/>
      <c r="UU48" s="100"/>
      <c r="UV48" s="100"/>
      <c r="UW48" s="100"/>
      <c r="UX48" s="100"/>
      <c r="UY48" s="100"/>
      <c r="UZ48" s="100"/>
      <c r="VA48" s="100"/>
      <c r="VB48" s="100"/>
      <c r="VC48" s="100"/>
      <c r="VD48" s="100"/>
      <c r="VE48" s="100"/>
      <c r="VF48" s="100"/>
      <c r="VG48" s="100"/>
      <c r="VH48" s="100"/>
      <c r="VI48" s="100"/>
      <c r="VJ48" s="100"/>
      <c r="VK48" s="100"/>
      <c r="VL48" s="100"/>
      <c r="VM48" s="100"/>
      <c r="VN48" s="100"/>
      <c r="VO48" s="100"/>
      <c r="VP48" s="100"/>
      <c r="VQ48" s="100"/>
      <c r="VR48" s="100"/>
      <c r="VS48" s="100"/>
      <c r="VT48" s="100"/>
      <c r="VU48" s="100"/>
      <c r="VV48" s="100"/>
      <c r="VW48" s="100"/>
      <c r="VX48" s="100"/>
      <c r="VY48" s="100"/>
      <c r="VZ48" s="100"/>
      <c r="WA48" s="100"/>
      <c r="WB48" s="100"/>
      <c r="WC48" s="100"/>
      <c r="WD48" s="100"/>
      <c r="WE48" s="100"/>
      <c r="WF48" s="100"/>
      <c r="WG48" s="100"/>
      <c r="WH48" s="100"/>
      <c r="WI48" s="100"/>
      <c r="WJ48" s="100"/>
      <c r="WK48" s="100"/>
      <c r="WL48" s="100"/>
      <c r="WM48" s="100"/>
      <c r="WN48" s="100"/>
      <c r="WO48" s="100"/>
      <c r="WP48" s="100"/>
      <c r="WQ48" s="100"/>
      <c r="WR48" s="100"/>
      <c r="WS48" s="100"/>
      <c r="WT48" s="100"/>
      <c r="WU48" s="100"/>
      <c r="WV48" s="100"/>
      <c r="WW48" s="100"/>
      <c r="WX48" s="100"/>
      <c r="WY48" s="100"/>
      <c r="WZ48" s="100"/>
      <c r="XA48" s="100"/>
      <c r="XB48" s="100"/>
      <c r="XC48" s="100"/>
      <c r="XD48" s="100"/>
      <c r="XE48" s="100"/>
      <c r="XF48" s="100"/>
      <c r="XG48" s="100"/>
      <c r="XH48" s="100"/>
      <c r="XI48" s="100"/>
      <c r="XJ48" s="100"/>
      <c r="XK48" s="100"/>
      <c r="XL48" s="100"/>
      <c r="XM48" s="100"/>
      <c r="XN48" s="100"/>
      <c r="XO48" s="100"/>
      <c r="XP48" s="100"/>
      <c r="XQ48" s="100"/>
      <c r="XR48" s="100"/>
      <c r="XS48" s="100"/>
      <c r="XT48" s="100"/>
      <c r="XU48" s="100"/>
      <c r="XV48" s="100"/>
      <c r="XW48" s="100"/>
      <c r="XX48" s="100"/>
      <c r="XY48" s="100"/>
      <c r="XZ48" s="100"/>
      <c r="YA48" s="100"/>
      <c r="YB48" s="100"/>
      <c r="YC48" s="100"/>
      <c r="YD48" s="100"/>
      <c r="YE48" s="100"/>
      <c r="YF48" s="100"/>
      <c r="YG48" s="100"/>
      <c r="YH48" s="100"/>
      <c r="YI48" s="100"/>
      <c r="YJ48" s="100"/>
      <c r="YK48" s="100"/>
      <c r="YL48" s="100"/>
      <c r="YM48" s="100"/>
      <c r="YN48" s="100"/>
      <c r="YO48" s="100"/>
      <c r="YP48" s="100"/>
      <c r="YQ48" s="100"/>
      <c r="YR48" s="100"/>
      <c r="YS48" s="100"/>
      <c r="YT48" s="100"/>
      <c r="YU48" s="100"/>
      <c r="YV48" s="100"/>
      <c r="YW48" s="100"/>
      <c r="YX48" s="100"/>
      <c r="YY48" s="100"/>
      <c r="YZ48" s="100"/>
      <c r="ZA48" s="100"/>
      <c r="ZB48" s="100"/>
      <c r="ZC48" s="100"/>
      <c r="ZD48" s="100"/>
      <c r="ZE48" s="100"/>
      <c r="ZF48" s="100"/>
      <c r="ZG48" s="100"/>
      <c r="ZH48" s="100"/>
      <c r="ZI48" s="100"/>
      <c r="ZJ48" s="100"/>
      <c r="ZK48" s="100"/>
      <c r="ZL48" s="100"/>
      <c r="ZM48" s="100"/>
      <c r="ZN48" s="100"/>
      <c r="ZO48" s="100"/>
      <c r="ZP48" s="100"/>
      <c r="ZQ48" s="100"/>
      <c r="ZR48" s="100"/>
      <c r="ZS48" s="100"/>
      <c r="ZT48" s="100"/>
      <c r="ZU48" s="100"/>
      <c r="ZV48" s="100"/>
      <c r="ZW48" s="100"/>
      <c r="ZX48" s="100"/>
      <c r="ZY48" s="100"/>
      <c r="ZZ48" s="100"/>
      <c r="AAA48" s="100"/>
      <c r="AAB48" s="100"/>
      <c r="AAC48" s="100"/>
      <c r="AAD48" s="100"/>
      <c r="AAE48" s="100"/>
      <c r="AAF48" s="100"/>
      <c r="AAG48" s="100"/>
      <c r="AAH48" s="100"/>
      <c r="AAI48" s="100"/>
      <c r="AAJ48" s="100"/>
      <c r="AAK48" s="100"/>
      <c r="AAL48" s="100"/>
      <c r="AAM48" s="100"/>
      <c r="AAN48" s="100"/>
      <c r="AAO48" s="100"/>
      <c r="AAP48" s="100"/>
      <c r="AAQ48" s="100"/>
      <c r="AAR48" s="100"/>
      <c r="AAS48" s="100"/>
      <c r="AAT48" s="100"/>
      <c r="AAU48" s="100"/>
      <c r="AAV48" s="100"/>
      <c r="AAW48" s="100"/>
      <c r="AAX48" s="100"/>
      <c r="AAY48" s="100"/>
      <c r="AAZ48" s="100"/>
      <c r="ABA48" s="100"/>
      <c r="ABB48" s="100"/>
      <c r="ABC48" s="100"/>
      <c r="ABD48" s="100"/>
      <c r="ABE48" s="100"/>
      <c r="ABF48" s="100"/>
      <c r="ABG48" s="100"/>
      <c r="ABH48" s="100"/>
      <c r="ABI48" s="100"/>
      <c r="ABJ48" s="100"/>
      <c r="ABK48" s="100"/>
      <c r="ABL48" s="100"/>
      <c r="ABM48" s="100"/>
      <c r="ABN48" s="100"/>
      <c r="ABO48" s="100"/>
      <c r="ABP48" s="100"/>
      <c r="ABQ48" s="100"/>
      <c r="ABR48" s="100"/>
      <c r="ABS48" s="100"/>
      <c r="ABT48" s="100"/>
      <c r="ABU48" s="100"/>
      <c r="ABV48" s="100"/>
      <c r="ABW48" s="100"/>
      <c r="ABX48" s="100"/>
      <c r="ABY48" s="100"/>
      <c r="ABZ48" s="100"/>
      <c r="ACA48" s="100"/>
      <c r="ACB48" s="100"/>
      <c r="ACC48" s="100"/>
      <c r="ACD48" s="100"/>
      <c r="ACE48" s="100"/>
      <c r="ACF48" s="100"/>
      <c r="ACG48" s="100"/>
      <c r="ACH48" s="100"/>
      <c r="ACI48" s="100"/>
      <c r="ACJ48" s="100"/>
      <c r="ACK48" s="100"/>
      <c r="ACL48" s="100"/>
      <c r="ACM48" s="100"/>
      <c r="ACN48" s="100"/>
      <c r="ACO48" s="100"/>
      <c r="ACP48" s="100"/>
      <c r="ACQ48" s="100"/>
      <c r="ACR48" s="100"/>
      <c r="ACS48" s="100"/>
      <c r="ACT48" s="100"/>
      <c r="ACU48" s="100"/>
      <c r="ACV48" s="100"/>
      <c r="ACW48" s="100"/>
      <c r="ACX48" s="100"/>
      <c r="ACY48" s="100"/>
      <c r="ACZ48" s="100"/>
      <c r="ADA48" s="100"/>
      <c r="ADB48" s="100"/>
      <c r="ADC48" s="100"/>
      <c r="ADD48" s="100"/>
      <c r="ADE48" s="100"/>
      <c r="ADF48" s="100"/>
      <c r="ADG48" s="100"/>
      <c r="ADH48" s="100"/>
      <c r="ADI48" s="100"/>
      <c r="ADJ48" s="100"/>
      <c r="ADK48" s="100"/>
      <c r="ADL48" s="100"/>
      <c r="ADM48" s="100"/>
      <c r="ADN48" s="100"/>
      <c r="ADO48" s="100"/>
      <c r="ADP48" s="100"/>
      <c r="ADQ48" s="100"/>
      <c r="ADR48" s="100"/>
      <c r="ADS48" s="100"/>
      <c r="ADT48" s="100"/>
      <c r="ADU48" s="100"/>
      <c r="ADV48" s="100"/>
      <c r="ADW48" s="100"/>
      <c r="ADX48" s="100"/>
      <c r="ADY48" s="100"/>
      <c r="ADZ48" s="100"/>
      <c r="AEA48" s="100"/>
      <c r="AEB48" s="100"/>
      <c r="AEC48" s="100"/>
      <c r="AED48" s="100"/>
      <c r="AEE48" s="100"/>
      <c r="AEF48" s="100"/>
      <c r="AEG48" s="100"/>
      <c r="AEH48" s="100"/>
      <c r="AEI48" s="100"/>
      <c r="AEJ48" s="100"/>
      <c r="AEK48" s="100"/>
      <c r="AEL48" s="100"/>
      <c r="AEM48" s="100"/>
      <c r="AEN48" s="100"/>
      <c r="AEO48" s="100"/>
      <c r="AEP48" s="100"/>
      <c r="AEQ48" s="100"/>
      <c r="AER48" s="100"/>
      <c r="AES48" s="100"/>
      <c r="AET48" s="100"/>
      <c r="AEU48" s="100"/>
      <c r="AEV48" s="100"/>
      <c r="AEW48" s="100"/>
      <c r="AEX48" s="100"/>
      <c r="AEY48" s="100"/>
      <c r="AEZ48" s="100"/>
      <c r="AFA48" s="100"/>
      <c r="AFB48" s="100"/>
      <c r="AFC48" s="100"/>
      <c r="AFD48" s="100"/>
      <c r="AFE48" s="100"/>
      <c r="AFF48" s="100"/>
      <c r="AFG48" s="100"/>
      <c r="AFH48" s="100"/>
      <c r="AFI48" s="100"/>
      <c r="AFJ48" s="100"/>
      <c r="AFK48" s="100"/>
      <c r="AFL48" s="100"/>
      <c r="AFM48" s="100"/>
      <c r="AFN48" s="100"/>
      <c r="AFO48" s="100"/>
      <c r="AFP48" s="100"/>
      <c r="AFQ48" s="100"/>
      <c r="AFR48" s="100"/>
      <c r="AFS48" s="100"/>
      <c r="AFT48" s="100"/>
      <c r="AFU48" s="100"/>
      <c r="AFV48" s="100"/>
      <c r="AFW48" s="100"/>
      <c r="AFX48" s="100"/>
      <c r="AFY48" s="100"/>
      <c r="AFZ48" s="100"/>
      <c r="AGA48" s="100"/>
      <c r="AGB48" s="100"/>
      <c r="AGC48" s="100"/>
      <c r="AGD48" s="100"/>
      <c r="AGE48" s="100"/>
      <c r="AGF48" s="100"/>
      <c r="AGG48" s="100"/>
      <c r="AGH48" s="100"/>
      <c r="AGI48" s="100"/>
      <c r="AGJ48" s="100"/>
      <c r="AGK48" s="100"/>
      <c r="AGL48" s="100"/>
      <c r="AGM48" s="100"/>
      <c r="AGN48" s="100"/>
      <c r="AGO48" s="100"/>
      <c r="AGP48" s="100"/>
      <c r="AGQ48" s="100"/>
      <c r="AGR48" s="100"/>
      <c r="AGS48" s="100"/>
      <c r="AGT48" s="100"/>
      <c r="AGU48" s="100"/>
      <c r="AGV48" s="100"/>
      <c r="AGW48" s="100"/>
      <c r="AGX48" s="100"/>
      <c r="AGY48" s="100"/>
      <c r="AGZ48" s="100"/>
      <c r="AHA48" s="100"/>
      <c r="AHB48" s="100"/>
      <c r="AHC48" s="100"/>
      <c r="AHD48" s="100"/>
      <c r="AHE48" s="100"/>
      <c r="AHF48" s="100"/>
      <c r="AHG48" s="100"/>
      <c r="AHH48" s="100"/>
      <c r="AHI48" s="100"/>
      <c r="AHJ48" s="100"/>
      <c r="AHK48" s="100"/>
      <c r="AHL48" s="100"/>
      <c r="AHM48" s="100"/>
      <c r="AHN48" s="100"/>
      <c r="AHO48" s="100"/>
      <c r="AHP48" s="100"/>
      <c r="AHQ48" s="100"/>
      <c r="AHR48" s="100"/>
      <c r="AHS48" s="100"/>
      <c r="AHT48" s="100"/>
      <c r="AHU48" s="100"/>
      <c r="AHV48" s="100"/>
      <c r="AHW48" s="100"/>
      <c r="AHX48" s="100"/>
      <c r="AHY48" s="100"/>
      <c r="AHZ48" s="100"/>
      <c r="AIA48" s="100"/>
      <c r="AIB48" s="100"/>
      <c r="AIC48" s="100"/>
      <c r="AID48" s="100"/>
      <c r="AIE48" s="100"/>
      <c r="AIF48" s="100"/>
      <c r="AIG48" s="100"/>
      <c r="AIH48" s="100"/>
      <c r="AII48" s="100"/>
      <c r="AIJ48" s="100"/>
      <c r="AIK48" s="100"/>
      <c r="AIL48" s="100"/>
      <c r="AIM48" s="100"/>
      <c r="AIN48" s="100"/>
      <c r="AIO48" s="100"/>
      <c r="AIP48" s="100"/>
      <c r="AIQ48" s="100"/>
      <c r="AIR48" s="100"/>
      <c r="AIS48" s="100"/>
      <c r="AIT48" s="100"/>
      <c r="AIU48" s="100"/>
      <c r="AIV48" s="100"/>
      <c r="AIW48" s="100"/>
      <c r="AIX48" s="100"/>
      <c r="AIY48" s="100"/>
      <c r="AIZ48" s="100"/>
      <c r="AJA48" s="100"/>
      <c r="AJB48" s="100"/>
      <c r="AJC48" s="100"/>
      <c r="AJD48" s="100"/>
      <c r="AJE48" s="100"/>
      <c r="AJF48" s="100"/>
      <c r="AJG48" s="100"/>
      <c r="AJH48" s="100"/>
      <c r="AJI48" s="100"/>
      <c r="AJJ48" s="100"/>
      <c r="AJK48" s="100"/>
      <c r="AJL48" s="100"/>
      <c r="AJM48" s="100"/>
      <c r="AJN48" s="100"/>
      <c r="AJO48" s="100"/>
      <c r="AJP48" s="100"/>
      <c r="AJQ48" s="100"/>
      <c r="AJR48" s="100"/>
      <c r="AJS48" s="100"/>
      <c r="AJT48" s="100"/>
      <c r="AJU48" s="100"/>
      <c r="AJV48" s="100"/>
      <c r="AJW48" s="100"/>
      <c r="AJX48" s="100"/>
      <c r="AJY48" s="100"/>
      <c r="AJZ48" s="100"/>
      <c r="AKA48" s="100"/>
      <c r="AKB48" s="100"/>
      <c r="AKC48" s="100"/>
      <c r="AKD48" s="100"/>
      <c r="AKE48" s="100"/>
      <c r="AKF48" s="100"/>
      <c r="AKG48" s="100"/>
      <c r="AKH48" s="100"/>
      <c r="AKI48" s="100"/>
      <c r="AKJ48" s="100"/>
      <c r="AKK48" s="100"/>
      <c r="AKL48" s="100"/>
      <c r="AKM48" s="100"/>
      <c r="AKN48" s="100"/>
      <c r="AKO48" s="100"/>
      <c r="AKP48" s="100"/>
      <c r="AKQ48" s="100"/>
      <c r="AKR48" s="100"/>
      <c r="AKS48" s="100"/>
      <c r="AKT48" s="100"/>
      <c r="AKU48" s="100"/>
      <c r="AKV48" s="100"/>
      <c r="AKW48" s="100"/>
      <c r="AKX48" s="100"/>
      <c r="AKY48" s="100"/>
      <c r="AKZ48" s="100"/>
      <c r="ALA48" s="100"/>
      <c r="ALB48" s="100"/>
      <c r="ALC48" s="100"/>
      <c r="ALD48" s="100"/>
      <c r="ALE48" s="100"/>
      <c r="ALF48" s="100"/>
      <c r="ALG48" s="100"/>
      <c r="ALH48" s="100"/>
      <c r="ALI48" s="100"/>
      <c r="ALJ48" s="100"/>
      <c r="ALK48" s="100"/>
      <c r="ALL48" s="100"/>
      <c r="ALM48" s="100"/>
      <c r="ALN48" s="100"/>
      <c r="ALO48" s="100"/>
      <c r="ALP48" s="100"/>
      <c r="ALQ48" s="100"/>
      <c r="ALR48" s="100"/>
      <c r="ALS48" s="100"/>
      <c r="ALT48" s="100"/>
      <c r="ALU48" s="100"/>
      <c r="ALV48" s="100"/>
      <c r="ALW48" s="100"/>
      <c r="ALX48" s="100"/>
      <c r="ALY48" s="100"/>
      <c r="ALZ48" s="100"/>
      <c r="AMA48" s="100"/>
      <c r="AMB48" s="100"/>
      <c r="AMC48" s="100"/>
      <c r="AMD48" s="100"/>
      <c r="AME48" s="100"/>
      <c r="AMF48" s="100"/>
      <c r="AMG48" s="100"/>
      <c r="AMH48" s="100"/>
      <c r="AMI48" s="100"/>
      <c r="AMJ48" s="100"/>
      <c r="AMK48" s="100"/>
      <c r="AML48" s="100"/>
    </row>
    <row r="49" spans="1:1026" ht="15.75">
      <c r="B49" s="708" t="s">
        <v>40</v>
      </c>
      <c r="C49" s="709"/>
      <c r="D49" s="709" t="s">
        <v>274</v>
      </c>
      <c r="E49" s="709"/>
      <c r="F49" s="709"/>
      <c r="G49" s="709"/>
      <c r="H49" s="711"/>
      <c r="I49" s="95"/>
    </row>
    <row r="50" spans="1:1026" ht="15.75">
      <c r="B50" s="740" t="s">
        <v>60</v>
      </c>
      <c r="C50" s="960"/>
      <c r="D50" s="742" t="s">
        <v>123</v>
      </c>
      <c r="E50" s="743"/>
      <c r="F50" s="961"/>
      <c r="G50" s="961"/>
      <c r="H50" s="962"/>
      <c r="I50" s="95"/>
    </row>
    <row r="51" spans="1:1026" ht="15.75">
      <c r="B51" s="162"/>
      <c r="C51" s="963" t="s">
        <v>61</v>
      </c>
      <c r="D51" s="963"/>
      <c r="E51" s="963"/>
      <c r="F51" s="963"/>
      <c r="G51" s="963"/>
      <c r="H51" s="163" t="s">
        <v>63</v>
      </c>
      <c r="I51" s="95"/>
    </row>
    <row r="52" spans="1:1026" s="27" customFormat="1" ht="19.5" customHeight="1">
      <c r="A52" s="26"/>
      <c r="B52" s="164" t="s">
        <v>9</v>
      </c>
      <c r="C52" s="951" t="s">
        <v>272</v>
      </c>
      <c r="D52" s="951"/>
      <c r="E52" s="951"/>
      <c r="F52" s="951"/>
      <c r="G52" s="951"/>
      <c r="H52" s="246" t="e">
        <f>H43/12</f>
        <v>#REF!</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64" t="s">
        <v>11</v>
      </c>
      <c r="C53" s="951" t="s">
        <v>273</v>
      </c>
      <c r="D53" s="951"/>
      <c r="E53" s="951"/>
      <c r="F53" s="951"/>
      <c r="G53" s="951"/>
      <c r="H53" s="246" t="e">
        <f>(H43/3)/12</f>
        <v>#REF!</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47"/>
      <c r="C54" s="952" t="s">
        <v>276</v>
      </c>
      <c r="D54" s="953"/>
      <c r="E54" s="953"/>
      <c r="F54" s="953"/>
      <c r="G54" s="954"/>
      <c r="H54" s="249" t="e">
        <f>SUM(H52:H53)</f>
        <v>#REF!</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3" customFormat="1" ht="38.25" customHeight="1" thickBot="1">
      <c r="A55" s="102"/>
      <c r="B55" s="751" t="s">
        <v>275</v>
      </c>
      <c r="C55" s="955"/>
      <c r="D55" s="955"/>
      <c r="E55" s="955"/>
      <c r="F55" s="955"/>
      <c r="G55" s="956"/>
      <c r="H55" s="165"/>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c r="HG55" s="102"/>
      <c r="HH55" s="102"/>
      <c r="HI55" s="102"/>
      <c r="HJ55" s="102"/>
      <c r="HK55" s="102"/>
      <c r="HL55" s="102"/>
      <c r="HM55" s="102"/>
      <c r="HN55" s="102"/>
      <c r="HO55" s="102"/>
      <c r="HP55" s="102"/>
      <c r="HQ55" s="102"/>
      <c r="HR55" s="102"/>
      <c r="HS55" s="102"/>
      <c r="HT55" s="102"/>
      <c r="HU55" s="102"/>
      <c r="HV55" s="102"/>
      <c r="HW55" s="102"/>
      <c r="HX55" s="102"/>
      <c r="HY55" s="102"/>
      <c r="HZ55" s="102"/>
      <c r="IA55" s="102"/>
      <c r="IB55" s="102"/>
      <c r="IC55" s="102"/>
      <c r="ID55" s="102"/>
      <c r="IE55" s="102"/>
      <c r="IF55" s="102"/>
      <c r="IG55" s="102"/>
      <c r="IH55" s="102"/>
      <c r="II55" s="102"/>
      <c r="IJ55" s="102"/>
      <c r="IK55" s="102"/>
      <c r="IL55" s="102"/>
      <c r="IM55" s="102"/>
      <c r="IN55" s="102"/>
      <c r="IO55" s="102"/>
      <c r="IP55" s="102"/>
      <c r="IQ55" s="102"/>
      <c r="IR55" s="102"/>
      <c r="IS55" s="102"/>
      <c r="IT55" s="102"/>
      <c r="IU55" s="102"/>
      <c r="IV55" s="102"/>
      <c r="IW55" s="102"/>
      <c r="IX55" s="102"/>
      <c r="IY55" s="102"/>
      <c r="IZ55" s="102"/>
      <c r="JA55" s="102"/>
      <c r="JB55" s="102"/>
      <c r="JC55" s="102"/>
      <c r="JD55" s="102"/>
      <c r="JE55" s="102"/>
      <c r="JF55" s="102"/>
      <c r="JG55" s="102"/>
      <c r="JH55" s="102"/>
      <c r="JI55" s="102"/>
      <c r="JJ55" s="102"/>
      <c r="JK55" s="102"/>
      <c r="JL55" s="102"/>
      <c r="JM55" s="102"/>
      <c r="JN55" s="102"/>
      <c r="JO55" s="102"/>
      <c r="JP55" s="102"/>
      <c r="JQ55" s="102"/>
      <c r="JR55" s="102"/>
      <c r="JS55" s="102"/>
      <c r="JT55" s="102"/>
      <c r="JU55" s="102"/>
      <c r="JV55" s="102"/>
      <c r="JW55" s="102"/>
      <c r="JX55" s="102"/>
      <c r="JY55" s="102"/>
      <c r="JZ55" s="102"/>
      <c r="KA55" s="102"/>
      <c r="KB55" s="102"/>
      <c r="KC55" s="102"/>
      <c r="KD55" s="102"/>
      <c r="KE55" s="102"/>
      <c r="KF55" s="102"/>
      <c r="KG55" s="102"/>
      <c r="KH55" s="102"/>
      <c r="KI55" s="102"/>
      <c r="KJ55" s="102"/>
      <c r="KK55" s="102"/>
      <c r="KL55" s="102"/>
      <c r="KM55" s="102"/>
      <c r="KN55" s="102"/>
      <c r="KO55" s="102"/>
      <c r="KP55" s="102"/>
      <c r="KQ55" s="102"/>
      <c r="KR55" s="102"/>
      <c r="KS55" s="102"/>
      <c r="KT55" s="102"/>
      <c r="KU55" s="102"/>
      <c r="KV55" s="102"/>
      <c r="KW55" s="102"/>
      <c r="KX55" s="102"/>
      <c r="KY55" s="102"/>
      <c r="KZ55" s="102"/>
      <c r="LA55" s="102"/>
      <c r="LB55" s="102"/>
      <c r="LC55" s="102"/>
      <c r="LD55" s="102"/>
      <c r="LE55" s="102"/>
      <c r="LF55" s="102"/>
      <c r="LG55" s="102"/>
      <c r="LH55" s="102"/>
      <c r="LI55" s="102"/>
      <c r="LJ55" s="102"/>
      <c r="LK55" s="102"/>
      <c r="LL55" s="102"/>
      <c r="LM55" s="102"/>
      <c r="LN55" s="102"/>
      <c r="LO55" s="102"/>
      <c r="LP55" s="102"/>
      <c r="LQ55" s="102"/>
      <c r="LR55" s="102"/>
      <c r="LS55" s="102"/>
      <c r="LT55" s="102"/>
      <c r="LU55" s="102"/>
      <c r="LV55" s="102"/>
      <c r="LW55" s="102"/>
      <c r="LX55" s="102"/>
      <c r="LY55" s="102"/>
      <c r="LZ55" s="102"/>
      <c r="MA55" s="102"/>
      <c r="MB55" s="102"/>
      <c r="MC55" s="102"/>
      <c r="MD55" s="102"/>
      <c r="ME55" s="102"/>
      <c r="MF55" s="102"/>
      <c r="MG55" s="102"/>
      <c r="MH55" s="102"/>
      <c r="MI55" s="102"/>
      <c r="MJ55" s="102"/>
      <c r="MK55" s="102"/>
      <c r="ML55" s="102"/>
      <c r="MM55" s="102"/>
      <c r="MN55" s="102"/>
      <c r="MO55" s="102"/>
      <c r="MP55" s="102"/>
      <c r="MQ55" s="102"/>
      <c r="MR55" s="102"/>
      <c r="MS55" s="102"/>
      <c r="MT55" s="102"/>
      <c r="MU55" s="102"/>
      <c r="MV55" s="102"/>
      <c r="MW55" s="102"/>
      <c r="MX55" s="102"/>
      <c r="MY55" s="102"/>
      <c r="MZ55" s="102"/>
      <c r="NA55" s="102"/>
      <c r="NB55" s="102"/>
      <c r="NC55" s="102"/>
      <c r="ND55" s="102"/>
      <c r="NE55" s="102"/>
      <c r="NF55" s="102"/>
      <c r="NG55" s="102"/>
      <c r="NH55" s="102"/>
      <c r="NI55" s="102"/>
      <c r="NJ55" s="102"/>
      <c r="NK55" s="102"/>
      <c r="NL55" s="102"/>
      <c r="NM55" s="102"/>
      <c r="NN55" s="102"/>
      <c r="NO55" s="102"/>
      <c r="NP55" s="102"/>
      <c r="NQ55" s="102"/>
      <c r="NR55" s="102"/>
      <c r="NS55" s="102"/>
      <c r="NT55" s="102"/>
      <c r="NU55" s="102"/>
      <c r="NV55" s="102"/>
      <c r="NW55" s="102"/>
      <c r="NX55" s="102"/>
      <c r="NY55" s="102"/>
      <c r="NZ55" s="102"/>
      <c r="OA55" s="102"/>
      <c r="OB55" s="102"/>
      <c r="OC55" s="102"/>
      <c r="OD55" s="102"/>
      <c r="OE55" s="102"/>
      <c r="OF55" s="102"/>
      <c r="OG55" s="102"/>
      <c r="OH55" s="102"/>
      <c r="OI55" s="102"/>
      <c r="OJ55" s="102"/>
      <c r="OK55" s="102"/>
      <c r="OL55" s="102"/>
      <c r="OM55" s="102"/>
      <c r="ON55" s="102"/>
      <c r="OO55" s="102"/>
      <c r="OP55" s="102"/>
      <c r="OQ55" s="102"/>
      <c r="OR55" s="102"/>
      <c r="OS55" s="102"/>
      <c r="OT55" s="102"/>
      <c r="OU55" s="102"/>
      <c r="OV55" s="102"/>
      <c r="OW55" s="102"/>
      <c r="OX55" s="102"/>
      <c r="OY55" s="102"/>
      <c r="OZ55" s="102"/>
      <c r="PA55" s="102"/>
      <c r="PB55" s="102"/>
      <c r="PC55" s="102"/>
      <c r="PD55" s="102"/>
      <c r="PE55" s="102"/>
      <c r="PF55" s="102"/>
      <c r="PG55" s="102"/>
      <c r="PH55" s="102"/>
      <c r="PI55" s="102"/>
      <c r="PJ55" s="102"/>
      <c r="PK55" s="102"/>
      <c r="PL55" s="102"/>
      <c r="PM55" s="102"/>
      <c r="PN55" s="102"/>
      <c r="PO55" s="102"/>
      <c r="PP55" s="102"/>
      <c r="PQ55" s="102"/>
      <c r="PR55" s="102"/>
      <c r="PS55" s="102"/>
      <c r="PT55" s="102"/>
      <c r="PU55" s="102"/>
      <c r="PV55" s="102"/>
      <c r="PW55" s="102"/>
      <c r="PX55" s="102"/>
      <c r="PY55" s="102"/>
      <c r="PZ55" s="102"/>
      <c r="QA55" s="102"/>
      <c r="QB55" s="102"/>
      <c r="QC55" s="102"/>
      <c r="QD55" s="102"/>
      <c r="QE55" s="102"/>
      <c r="QF55" s="102"/>
      <c r="QG55" s="102"/>
      <c r="QH55" s="102"/>
      <c r="QI55" s="102"/>
      <c r="QJ55" s="102"/>
      <c r="QK55" s="102"/>
      <c r="QL55" s="102"/>
      <c r="QM55" s="102"/>
      <c r="QN55" s="102"/>
      <c r="QO55" s="102"/>
      <c r="QP55" s="102"/>
      <c r="QQ55" s="102"/>
      <c r="QR55" s="102"/>
      <c r="QS55" s="102"/>
      <c r="QT55" s="102"/>
      <c r="QU55" s="102"/>
      <c r="QV55" s="102"/>
      <c r="QW55" s="102"/>
      <c r="QX55" s="102"/>
      <c r="QY55" s="102"/>
      <c r="QZ55" s="102"/>
      <c r="RA55" s="102"/>
      <c r="RB55" s="102"/>
      <c r="RC55" s="102"/>
      <c r="RD55" s="102"/>
      <c r="RE55" s="102"/>
      <c r="RF55" s="102"/>
      <c r="RG55" s="102"/>
      <c r="RH55" s="102"/>
      <c r="RI55" s="102"/>
      <c r="RJ55" s="102"/>
      <c r="RK55" s="102"/>
      <c r="RL55" s="102"/>
      <c r="RM55" s="102"/>
      <c r="RN55" s="102"/>
      <c r="RO55" s="102"/>
      <c r="RP55" s="102"/>
      <c r="RQ55" s="102"/>
      <c r="RR55" s="102"/>
      <c r="RS55" s="102"/>
      <c r="RT55" s="102"/>
      <c r="RU55" s="102"/>
      <c r="RV55" s="102"/>
      <c r="RW55" s="102"/>
      <c r="RX55" s="102"/>
      <c r="RY55" s="102"/>
      <c r="RZ55" s="102"/>
      <c r="SA55" s="102"/>
      <c r="SB55" s="102"/>
      <c r="SC55" s="102"/>
      <c r="SD55" s="102"/>
      <c r="SE55" s="102"/>
      <c r="SF55" s="102"/>
      <c r="SG55" s="102"/>
      <c r="SH55" s="102"/>
      <c r="SI55" s="102"/>
      <c r="SJ55" s="102"/>
      <c r="SK55" s="102"/>
      <c r="SL55" s="102"/>
      <c r="SM55" s="102"/>
      <c r="SN55" s="102"/>
      <c r="SO55" s="102"/>
      <c r="SP55" s="102"/>
      <c r="SQ55" s="102"/>
      <c r="SR55" s="102"/>
      <c r="SS55" s="102"/>
      <c r="ST55" s="102"/>
      <c r="SU55" s="102"/>
      <c r="SV55" s="102"/>
      <c r="SW55" s="102"/>
      <c r="SX55" s="102"/>
      <c r="SY55" s="102"/>
      <c r="SZ55" s="102"/>
      <c r="TA55" s="102"/>
      <c r="TB55" s="102"/>
      <c r="TC55" s="102"/>
      <c r="TD55" s="102"/>
      <c r="TE55" s="102"/>
      <c r="TF55" s="102"/>
      <c r="TG55" s="102"/>
      <c r="TH55" s="102"/>
      <c r="TI55" s="102"/>
      <c r="TJ55" s="102"/>
      <c r="TK55" s="102"/>
      <c r="TL55" s="102"/>
      <c r="TM55" s="102"/>
      <c r="TN55" s="102"/>
      <c r="TO55" s="102"/>
      <c r="TP55" s="102"/>
      <c r="TQ55" s="102"/>
      <c r="TR55" s="102"/>
      <c r="TS55" s="102"/>
      <c r="TT55" s="102"/>
      <c r="TU55" s="102"/>
      <c r="TV55" s="102"/>
      <c r="TW55" s="102"/>
      <c r="TX55" s="102"/>
      <c r="TY55" s="102"/>
      <c r="TZ55" s="102"/>
      <c r="UA55" s="102"/>
      <c r="UB55" s="102"/>
      <c r="UC55" s="102"/>
      <c r="UD55" s="102"/>
      <c r="UE55" s="102"/>
      <c r="UF55" s="102"/>
      <c r="UG55" s="102"/>
      <c r="UH55" s="102"/>
      <c r="UI55" s="102"/>
      <c r="UJ55" s="102"/>
      <c r="UK55" s="102"/>
      <c r="UL55" s="102"/>
      <c r="UM55" s="102"/>
      <c r="UN55" s="102"/>
      <c r="UO55" s="102"/>
      <c r="UP55" s="102"/>
      <c r="UQ55" s="102"/>
      <c r="UR55" s="102"/>
      <c r="US55" s="102"/>
      <c r="UT55" s="102"/>
      <c r="UU55" s="102"/>
      <c r="UV55" s="102"/>
      <c r="UW55" s="102"/>
      <c r="UX55" s="102"/>
      <c r="UY55" s="102"/>
      <c r="UZ55" s="102"/>
      <c r="VA55" s="102"/>
      <c r="VB55" s="102"/>
      <c r="VC55" s="102"/>
      <c r="VD55" s="102"/>
      <c r="VE55" s="102"/>
      <c r="VF55" s="102"/>
      <c r="VG55" s="102"/>
      <c r="VH55" s="102"/>
      <c r="VI55" s="102"/>
      <c r="VJ55" s="102"/>
      <c r="VK55" s="102"/>
      <c r="VL55" s="102"/>
      <c r="VM55" s="102"/>
      <c r="VN55" s="102"/>
      <c r="VO55" s="102"/>
      <c r="VP55" s="102"/>
      <c r="VQ55" s="102"/>
      <c r="VR55" s="102"/>
      <c r="VS55" s="102"/>
      <c r="VT55" s="102"/>
      <c r="VU55" s="102"/>
      <c r="VV55" s="102"/>
      <c r="VW55" s="102"/>
      <c r="VX55" s="102"/>
      <c r="VY55" s="102"/>
      <c r="VZ55" s="102"/>
      <c r="WA55" s="102"/>
      <c r="WB55" s="102"/>
      <c r="WC55" s="102"/>
      <c r="WD55" s="102"/>
      <c r="WE55" s="102"/>
      <c r="WF55" s="102"/>
      <c r="WG55" s="102"/>
      <c r="WH55" s="102"/>
      <c r="WI55" s="102"/>
      <c r="WJ55" s="102"/>
      <c r="WK55" s="102"/>
      <c r="WL55" s="102"/>
      <c r="WM55" s="102"/>
      <c r="WN55" s="102"/>
      <c r="WO55" s="102"/>
      <c r="WP55" s="102"/>
      <c r="WQ55" s="102"/>
      <c r="WR55" s="102"/>
      <c r="WS55" s="102"/>
      <c r="WT55" s="102"/>
      <c r="WU55" s="102"/>
      <c r="WV55" s="102"/>
      <c r="WW55" s="102"/>
      <c r="WX55" s="102"/>
      <c r="WY55" s="102"/>
      <c r="WZ55" s="102"/>
      <c r="XA55" s="102"/>
      <c r="XB55" s="102"/>
      <c r="XC55" s="102"/>
      <c r="XD55" s="102"/>
      <c r="XE55" s="102"/>
      <c r="XF55" s="102"/>
      <c r="XG55" s="102"/>
      <c r="XH55" s="102"/>
      <c r="XI55" s="102"/>
      <c r="XJ55" s="102"/>
      <c r="XK55" s="102"/>
      <c r="XL55" s="102"/>
      <c r="XM55" s="102"/>
      <c r="XN55" s="102"/>
      <c r="XO55" s="102"/>
      <c r="XP55" s="102"/>
      <c r="XQ55" s="102"/>
      <c r="XR55" s="102"/>
      <c r="XS55" s="102"/>
      <c r="XT55" s="102"/>
      <c r="XU55" s="102"/>
      <c r="XV55" s="102"/>
      <c r="XW55" s="102"/>
      <c r="XX55" s="102"/>
      <c r="XY55" s="102"/>
      <c r="XZ55" s="102"/>
      <c r="YA55" s="102"/>
      <c r="YB55" s="102"/>
      <c r="YC55" s="102"/>
      <c r="YD55" s="102"/>
      <c r="YE55" s="102"/>
      <c r="YF55" s="102"/>
      <c r="YG55" s="102"/>
      <c r="YH55" s="102"/>
      <c r="YI55" s="102"/>
      <c r="YJ55" s="102"/>
      <c r="YK55" s="102"/>
      <c r="YL55" s="102"/>
      <c r="YM55" s="102"/>
      <c r="YN55" s="102"/>
      <c r="YO55" s="102"/>
      <c r="YP55" s="102"/>
      <c r="YQ55" s="102"/>
      <c r="YR55" s="102"/>
      <c r="YS55" s="102"/>
      <c r="YT55" s="102"/>
      <c r="YU55" s="102"/>
      <c r="YV55" s="102"/>
      <c r="YW55" s="102"/>
      <c r="YX55" s="102"/>
      <c r="YY55" s="102"/>
      <c r="YZ55" s="102"/>
      <c r="ZA55" s="102"/>
      <c r="ZB55" s="102"/>
      <c r="ZC55" s="102"/>
      <c r="ZD55" s="102"/>
      <c r="ZE55" s="102"/>
      <c r="ZF55" s="102"/>
      <c r="ZG55" s="102"/>
      <c r="ZH55" s="102"/>
      <c r="ZI55" s="102"/>
      <c r="ZJ55" s="102"/>
      <c r="ZK55" s="102"/>
      <c r="ZL55" s="102"/>
      <c r="ZM55" s="102"/>
      <c r="ZN55" s="102"/>
      <c r="ZO55" s="102"/>
      <c r="ZP55" s="102"/>
      <c r="ZQ55" s="102"/>
      <c r="ZR55" s="102"/>
      <c r="ZS55" s="102"/>
      <c r="ZT55" s="102"/>
      <c r="ZU55" s="102"/>
      <c r="ZV55" s="102"/>
      <c r="ZW55" s="102"/>
      <c r="ZX55" s="102"/>
      <c r="ZY55" s="102"/>
      <c r="ZZ55" s="102"/>
      <c r="AAA55" s="102"/>
      <c r="AAB55" s="102"/>
      <c r="AAC55" s="102"/>
      <c r="AAD55" s="102"/>
      <c r="AAE55" s="102"/>
      <c r="AAF55" s="102"/>
      <c r="AAG55" s="102"/>
      <c r="AAH55" s="102"/>
      <c r="AAI55" s="102"/>
      <c r="AAJ55" s="102"/>
      <c r="AAK55" s="102"/>
      <c r="AAL55" s="102"/>
      <c r="AAM55" s="102"/>
      <c r="AAN55" s="102"/>
      <c r="AAO55" s="102"/>
      <c r="AAP55" s="102"/>
      <c r="AAQ55" s="102"/>
      <c r="AAR55" s="102"/>
      <c r="AAS55" s="102"/>
      <c r="AAT55" s="102"/>
      <c r="AAU55" s="102"/>
      <c r="AAV55" s="102"/>
      <c r="AAW55" s="102"/>
      <c r="AAX55" s="102"/>
      <c r="AAY55" s="102"/>
      <c r="AAZ55" s="102"/>
      <c r="ABA55" s="102"/>
      <c r="ABB55" s="102"/>
      <c r="ABC55" s="102"/>
      <c r="ABD55" s="102"/>
      <c r="ABE55" s="102"/>
      <c r="ABF55" s="102"/>
      <c r="ABG55" s="102"/>
      <c r="ABH55" s="102"/>
      <c r="ABI55" s="102"/>
      <c r="ABJ55" s="102"/>
      <c r="ABK55" s="102"/>
      <c r="ABL55" s="102"/>
      <c r="ABM55" s="102"/>
      <c r="ABN55" s="102"/>
      <c r="ABO55" s="102"/>
      <c r="ABP55" s="102"/>
      <c r="ABQ55" s="102"/>
      <c r="ABR55" s="102"/>
      <c r="ABS55" s="102"/>
      <c r="ABT55" s="102"/>
      <c r="ABU55" s="102"/>
      <c r="ABV55" s="102"/>
      <c r="ABW55" s="102"/>
      <c r="ABX55" s="102"/>
      <c r="ABY55" s="102"/>
      <c r="ABZ55" s="102"/>
      <c r="ACA55" s="102"/>
      <c r="ACB55" s="102"/>
      <c r="ACC55" s="102"/>
      <c r="ACD55" s="102"/>
      <c r="ACE55" s="102"/>
      <c r="ACF55" s="102"/>
      <c r="ACG55" s="102"/>
      <c r="ACH55" s="102"/>
      <c r="ACI55" s="102"/>
      <c r="ACJ55" s="102"/>
      <c r="ACK55" s="102"/>
      <c r="ACL55" s="102"/>
      <c r="ACM55" s="102"/>
      <c r="ACN55" s="102"/>
      <c r="ACO55" s="102"/>
      <c r="ACP55" s="102"/>
      <c r="ACQ55" s="102"/>
      <c r="ACR55" s="102"/>
      <c r="ACS55" s="102"/>
      <c r="ACT55" s="102"/>
      <c r="ACU55" s="102"/>
      <c r="ACV55" s="102"/>
      <c r="ACW55" s="102"/>
      <c r="ACX55" s="102"/>
      <c r="ACY55" s="102"/>
      <c r="ACZ55" s="102"/>
      <c r="ADA55" s="102"/>
      <c r="ADB55" s="102"/>
      <c r="ADC55" s="102"/>
      <c r="ADD55" s="102"/>
      <c r="ADE55" s="102"/>
      <c r="ADF55" s="102"/>
      <c r="ADG55" s="102"/>
      <c r="ADH55" s="102"/>
      <c r="ADI55" s="102"/>
      <c r="ADJ55" s="102"/>
      <c r="ADK55" s="102"/>
      <c r="ADL55" s="102"/>
      <c r="ADM55" s="102"/>
      <c r="ADN55" s="102"/>
      <c r="ADO55" s="102"/>
      <c r="ADP55" s="102"/>
      <c r="ADQ55" s="102"/>
      <c r="ADR55" s="102"/>
      <c r="ADS55" s="102"/>
      <c r="ADT55" s="102"/>
      <c r="ADU55" s="102"/>
      <c r="ADV55" s="102"/>
      <c r="ADW55" s="102"/>
      <c r="ADX55" s="102"/>
      <c r="ADY55" s="102"/>
      <c r="ADZ55" s="102"/>
      <c r="AEA55" s="102"/>
      <c r="AEB55" s="102"/>
      <c r="AEC55" s="102"/>
      <c r="AED55" s="102"/>
      <c r="AEE55" s="102"/>
      <c r="AEF55" s="102"/>
      <c r="AEG55" s="102"/>
      <c r="AEH55" s="102"/>
      <c r="AEI55" s="102"/>
      <c r="AEJ55" s="102"/>
      <c r="AEK55" s="102"/>
      <c r="AEL55" s="102"/>
      <c r="AEM55" s="102"/>
      <c r="AEN55" s="102"/>
      <c r="AEO55" s="102"/>
      <c r="AEP55" s="102"/>
      <c r="AEQ55" s="102"/>
      <c r="AER55" s="102"/>
      <c r="AES55" s="102"/>
      <c r="AET55" s="102"/>
      <c r="AEU55" s="102"/>
      <c r="AEV55" s="102"/>
      <c r="AEW55" s="102"/>
      <c r="AEX55" s="102"/>
      <c r="AEY55" s="102"/>
      <c r="AEZ55" s="102"/>
      <c r="AFA55" s="102"/>
      <c r="AFB55" s="102"/>
      <c r="AFC55" s="102"/>
      <c r="AFD55" s="102"/>
      <c r="AFE55" s="102"/>
      <c r="AFF55" s="102"/>
      <c r="AFG55" s="102"/>
      <c r="AFH55" s="102"/>
      <c r="AFI55" s="102"/>
      <c r="AFJ55" s="102"/>
      <c r="AFK55" s="102"/>
      <c r="AFL55" s="102"/>
      <c r="AFM55" s="102"/>
      <c r="AFN55" s="102"/>
      <c r="AFO55" s="102"/>
      <c r="AFP55" s="102"/>
      <c r="AFQ55" s="102"/>
      <c r="AFR55" s="102"/>
      <c r="AFS55" s="102"/>
      <c r="AFT55" s="102"/>
      <c r="AFU55" s="102"/>
      <c r="AFV55" s="102"/>
      <c r="AFW55" s="102"/>
      <c r="AFX55" s="102"/>
      <c r="AFY55" s="102"/>
      <c r="AFZ55" s="102"/>
      <c r="AGA55" s="102"/>
      <c r="AGB55" s="102"/>
      <c r="AGC55" s="102"/>
      <c r="AGD55" s="102"/>
      <c r="AGE55" s="102"/>
      <c r="AGF55" s="102"/>
      <c r="AGG55" s="102"/>
      <c r="AGH55" s="102"/>
      <c r="AGI55" s="102"/>
      <c r="AGJ55" s="102"/>
      <c r="AGK55" s="102"/>
      <c r="AGL55" s="102"/>
      <c r="AGM55" s="102"/>
      <c r="AGN55" s="102"/>
      <c r="AGO55" s="102"/>
      <c r="AGP55" s="102"/>
      <c r="AGQ55" s="102"/>
      <c r="AGR55" s="102"/>
      <c r="AGS55" s="102"/>
      <c r="AGT55" s="102"/>
      <c r="AGU55" s="102"/>
      <c r="AGV55" s="102"/>
      <c r="AGW55" s="102"/>
      <c r="AGX55" s="102"/>
      <c r="AGY55" s="102"/>
      <c r="AGZ55" s="102"/>
      <c r="AHA55" s="102"/>
      <c r="AHB55" s="102"/>
      <c r="AHC55" s="102"/>
      <c r="AHD55" s="102"/>
      <c r="AHE55" s="102"/>
      <c r="AHF55" s="102"/>
      <c r="AHG55" s="102"/>
      <c r="AHH55" s="102"/>
      <c r="AHI55" s="102"/>
      <c r="AHJ55" s="102"/>
      <c r="AHK55" s="102"/>
      <c r="AHL55" s="102"/>
      <c r="AHM55" s="102"/>
      <c r="AHN55" s="102"/>
      <c r="AHO55" s="102"/>
      <c r="AHP55" s="102"/>
      <c r="AHQ55" s="102"/>
      <c r="AHR55" s="102"/>
      <c r="AHS55" s="102"/>
      <c r="AHT55" s="102"/>
      <c r="AHU55" s="102"/>
      <c r="AHV55" s="102"/>
      <c r="AHW55" s="102"/>
      <c r="AHX55" s="102"/>
      <c r="AHY55" s="102"/>
      <c r="AHZ55" s="102"/>
      <c r="AIA55" s="102"/>
      <c r="AIB55" s="102"/>
      <c r="AIC55" s="102"/>
      <c r="AID55" s="102"/>
      <c r="AIE55" s="102"/>
      <c r="AIF55" s="102"/>
      <c r="AIG55" s="102"/>
      <c r="AIH55" s="102"/>
      <c r="AII55" s="102"/>
      <c r="AIJ55" s="102"/>
      <c r="AIK55" s="102"/>
      <c r="AIL55" s="102"/>
      <c r="AIM55" s="102"/>
      <c r="AIN55" s="102"/>
      <c r="AIO55" s="102"/>
      <c r="AIP55" s="102"/>
      <c r="AIQ55" s="102"/>
      <c r="AIR55" s="102"/>
      <c r="AIS55" s="102"/>
      <c r="AIT55" s="102"/>
      <c r="AIU55" s="102"/>
      <c r="AIV55" s="102"/>
      <c r="AIW55" s="102"/>
      <c r="AIX55" s="102"/>
      <c r="AIY55" s="102"/>
      <c r="AIZ55" s="102"/>
      <c r="AJA55" s="102"/>
      <c r="AJB55" s="102"/>
      <c r="AJC55" s="102"/>
      <c r="AJD55" s="102"/>
      <c r="AJE55" s="102"/>
      <c r="AJF55" s="102"/>
      <c r="AJG55" s="102"/>
      <c r="AJH55" s="102"/>
      <c r="AJI55" s="102"/>
      <c r="AJJ55" s="102"/>
      <c r="AJK55" s="102"/>
      <c r="AJL55" s="102"/>
      <c r="AJM55" s="102"/>
      <c r="AJN55" s="102"/>
      <c r="AJO55" s="102"/>
      <c r="AJP55" s="102"/>
      <c r="AJQ55" s="102"/>
      <c r="AJR55" s="102"/>
      <c r="AJS55" s="102"/>
      <c r="AJT55" s="102"/>
      <c r="AJU55" s="102"/>
      <c r="AJV55" s="102"/>
      <c r="AJW55" s="102"/>
      <c r="AJX55" s="102"/>
      <c r="AJY55" s="102"/>
      <c r="AJZ55" s="102"/>
      <c r="AKA55" s="102"/>
      <c r="AKB55" s="102"/>
      <c r="AKC55" s="102"/>
      <c r="AKD55" s="102"/>
      <c r="AKE55" s="102"/>
      <c r="AKF55" s="102"/>
      <c r="AKG55" s="102"/>
      <c r="AKH55" s="102"/>
      <c r="AKI55" s="102"/>
      <c r="AKJ55" s="102"/>
      <c r="AKK55" s="102"/>
      <c r="AKL55" s="102"/>
      <c r="AKM55" s="102"/>
      <c r="AKN55" s="102"/>
      <c r="AKO55" s="102"/>
      <c r="AKP55" s="102"/>
      <c r="AKQ55" s="102"/>
      <c r="AKR55" s="102"/>
      <c r="AKS55" s="102"/>
      <c r="AKT55" s="102"/>
      <c r="AKU55" s="102"/>
      <c r="AKV55" s="102"/>
      <c r="AKW55" s="102"/>
      <c r="AKX55" s="102"/>
      <c r="AKY55" s="102"/>
      <c r="AKZ55" s="102"/>
      <c r="ALA55" s="102"/>
      <c r="ALB55" s="102"/>
      <c r="ALC55" s="102"/>
      <c r="ALD55" s="102"/>
      <c r="ALE55" s="102"/>
      <c r="ALF55" s="102"/>
      <c r="ALG55" s="102"/>
      <c r="ALH55" s="102"/>
      <c r="ALI55" s="102"/>
      <c r="ALJ55" s="102"/>
      <c r="ALK55" s="102"/>
      <c r="ALL55" s="102"/>
      <c r="ALM55" s="102"/>
      <c r="ALN55" s="102"/>
      <c r="ALO55" s="102"/>
      <c r="ALP55" s="102"/>
      <c r="ALQ55" s="102"/>
      <c r="ALR55" s="102"/>
      <c r="ALS55" s="102"/>
      <c r="ALT55" s="102"/>
      <c r="ALU55" s="102"/>
      <c r="ALV55" s="102"/>
      <c r="ALW55" s="102"/>
      <c r="ALX55" s="102"/>
      <c r="ALY55" s="102"/>
      <c r="ALZ55" s="102"/>
      <c r="AMA55" s="102"/>
      <c r="AMB55" s="102"/>
      <c r="AMC55" s="102"/>
      <c r="AMD55" s="102"/>
      <c r="AME55" s="102"/>
      <c r="AMF55" s="102"/>
      <c r="AMG55" s="102"/>
      <c r="AMH55" s="102"/>
      <c r="AMI55" s="102"/>
      <c r="AMJ55" s="102"/>
      <c r="AMK55" s="102"/>
      <c r="AML55" s="102"/>
    </row>
    <row r="56" spans="1:1026" s="101" customFormat="1" ht="13.5" customHeight="1" thickBot="1">
      <c r="A56" s="100"/>
      <c r="B56" s="5"/>
      <c r="C56" s="5"/>
      <c r="D56" s="5"/>
      <c r="E56" s="5"/>
      <c r="F56" s="5"/>
      <c r="G56" s="5"/>
      <c r="H56" s="6"/>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c r="DV56" s="100"/>
      <c r="DW56" s="100"/>
      <c r="DX56" s="100"/>
      <c r="DY56" s="100"/>
      <c r="DZ56" s="100"/>
      <c r="EA56" s="100"/>
      <c r="EB56" s="100"/>
      <c r="EC56" s="100"/>
      <c r="ED56" s="100"/>
      <c r="EE56" s="100"/>
      <c r="EF56" s="100"/>
      <c r="EG56" s="100"/>
      <c r="EH56" s="100"/>
      <c r="EI56" s="100"/>
      <c r="EJ56" s="100"/>
      <c r="EK56" s="100"/>
      <c r="EL56" s="100"/>
      <c r="EM56" s="100"/>
      <c r="EN56" s="100"/>
      <c r="EO56" s="100"/>
      <c r="EP56" s="100"/>
      <c r="EQ56" s="100"/>
      <c r="ER56" s="100"/>
      <c r="ES56" s="100"/>
      <c r="ET56" s="100"/>
      <c r="EU56" s="100"/>
      <c r="EV56" s="100"/>
      <c r="EW56" s="100"/>
      <c r="EX56" s="100"/>
      <c r="EY56" s="100"/>
      <c r="EZ56" s="100"/>
      <c r="FA56" s="100"/>
      <c r="FB56" s="100"/>
      <c r="FC56" s="100"/>
      <c r="FD56" s="100"/>
      <c r="FE56" s="100"/>
      <c r="FF56" s="100"/>
      <c r="FG56" s="100"/>
      <c r="FH56" s="100"/>
      <c r="FI56" s="100"/>
      <c r="FJ56" s="100"/>
      <c r="FK56" s="100"/>
      <c r="FL56" s="100"/>
      <c r="FM56" s="100"/>
      <c r="FN56" s="100"/>
      <c r="FO56" s="100"/>
      <c r="FP56" s="100"/>
      <c r="FQ56" s="100"/>
      <c r="FR56" s="100"/>
      <c r="FS56" s="100"/>
      <c r="FT56" s="100"/>
      <c r="FU56" s="100"/>
      <c r="FV56" s="100"/>
      <c r="FW56" s="100"/>
      <c r="FX56" s="100"/>
      <c r="FY56" s="100"/>
      <c r="FZ56" s="100"/>
      <c r="GA56" s="100"/>
      <c r="GB56" s="100"/>
      <c r="GC56" s="100"/>
      <c r="GD56" s="100"/>
      <c r="GE56" s="100"/>
      <c r="GF56" s="100"/>
      <c r="GG56" s="100"/>
      <c r="GH56" s="100"/>
      <c r="GI56" s="100"/>
      <c r="GJ56" s="100"/>
      <c r="GK56" s="100"/>
      <c r="GL56" s="100"/>
      <c r="GM56" s="100"/>
      <c r="GN56" s="100"/>
      <c r="GO56" s="100"/>
      <c r="GP56" s="100"/>
      <c r="GQ56" s="100"/>
      <c r="GR56" s="100"/>
      <c r="GS56" s="100"/>
      <c r="GT56" s="100"/>
      <c r="GU56" s="100"/>
      <c r="GV56" s="100"/>
      <c r="GW56" s="100"/>
      <c r="GX56" s="100"/>
      <c r="GY56" s="100"/>
      <c r="GZ56" s="100"/>
      <c r="HA56" s="100"/>
      <c r="HB56" s="100"/>
      <c r="HC56" s="100"/>
      <c r="HD56" s="100"/>
      <c r="HE56" s="100"/>
      <c r="HF56" s="100"/>
      <c r="HG56" s="100"/>
      <c r="HH56" s="100"/>
      <c r="HI56" s="100"/>
      <c r="HJ56" s="100"/>
      <c r="HK56" s="100"/>
      <c r="HL56" s="100"/>
      <c r="HM56" s="100"/>
      <c r="HN56" s="100"/>
      <c r="HO56" s="100"/>
      <c r="HP56" s="100"/>
      <c r="HQ56" s="100"/>
      <c r="HR56" s="100"/>
      <c r="HS56" s="100"/>
      <c r="HT56" s="100"/>
      <c r="HU56" s="100"/>
      <c r="HV56" s="100"/>
      <c r="HW56" s="100"/>
      <c r="HX56" s="100"/>
      <c r="HY56" s="100"/>
      <c r="HZ56" s="100"/>
      <c r="IA56" s="100"/>
      <c r="IB56" s="100"/>
      <c r="IC56" s="100"/>
      <c r="ID56" s="100"/>
      <c r="IE56" s="100"/>
      <c r="IF56" s="100"/>
      <c r="IG56" s="100"/>
      <c r="IH56" s="100"/>
      <c r="II56" s="100"/>
      <c r="IJ56" s="100"/>
      <c r="IK56" s="100"/>
      <c r="IL56" s="100"/>
      <c r="IM56" s="100"/>
      <c r="IN56" s="100"/>
      <c r="IO56" s="100"/>
      <c r="IP56" s="100"/>
      <c r="IQ56" s="100"/>
      <c r="IR56" s="100"/>
      <c r="IS56" s="100"/>
      <c r="IT56" s="100"/>
      <c r="IU56" s="100"/>
      <c r="IV56" s="100"/>
      <c r="IW56" s="100"/>
      <c r="IX56" s="100"/>
      <c r="IY56" s="100"/>
      <c r="IZ56" s="100"/>
      <c r="JA56" s="100"/>
      <c r="JB56" s="100"/>
      <c r="JC56" s="100"/>
      <c r="JD56" s="100"/>
      <c r="JE56" s="100"/>
      <c r="JF56" s="100"/>
      <c r="JG56" s="100"/>
      <c r="JH56" s="100"/>
      <c r="JI56" s="100"/>
      <c r="JJ56" s="100"/>
      <c r="JK56" s="100"/>
      <c r="JL56" s="100"/>
      <c r="JM56" s="100"/>
      <c r="JN56" s="100"/>
      <c r="JO56" s="100"/>
      <c r="JP56" s="100"/>
      <c r="JQ56" s="100"/>
      <c r="JR56" s="100"/>
      <c r="JS56" s="100"/>
      <c r="JT56" s="100"/>
      <c r="JU56" s="100"/>
      <c r="JV56" s="100"/>
      <c r="JW56" s="100"/>
      <c r="JX56" s="100"/>
      <c r="JY56" s="100"/>
      <c r="JZ56" s="100"/>
      <c r="KA56" s="100"/>
      <c r="KB56" s="100"/>
      <c r="KC56" s="100"/>
      <c r="KD56" s="100"/>
      <c r="KE56" s="100"/>
      <c r="KF56" s="100"/>
      <c r="KG56" s="100"/>
      <c r="KH56" s="100"/>
      <c r="KI56" s="100"/>
      <c r="KJ56" s="100"/>
      <c r="KK56" s="100"/>
      <c r="KL56" s="100"/>
      <c r="KM56" s="100"/>
      <c r="KN56" s="100"/>
      <c r="KO56" s="100"/>
      <c r="KP56" s="100"/>
      <c r="KQ56" s="100"/>
      <c r="KR56" s="100"/>
      <c r="KS56" s="100"/>
      <c r="KT56" s="100"/>
      <c r="KU56" s="100"/>
      <c r="KV56" s="100"/>
      <c r="KW56" s="100"/>
      <c r="KX56" s="100"/>
      <c r="KY56" s="100"/>
      <c r="KZ56" s="100"/>
      <c r="LA56" s="100"/>
      <c r="LB56" s="100"/>
      <c r="LC56" s="100"/>
      <c r="LD56" s="100"/>
      <c r="LE56" s="100"/>
      <c r="LF56" s="100"/>
      <c r="LG56" s="100"/>
      <c r="LH56" s="100"/>
      <c r="LI56" s="100"/>
      <c r="LJ56" s="100"/>
      <c r="LK56" s="100"/>
      <c r="LL56" s="100"/>
      <c r="LM56" s="100"/>
      <c r="LN56" s="100"/>
      <c r="LO56" s="100"/>
      <c r="LP56" s="100"/>
      <c r="LQ56" s="100"/>
      <c r="LR56" s="100"/>
      <c r="LS56" s="100"/>
      <c r="LT56" s="100"/>
      <c r="LU56" s="100"/>
      <c r="LV56" s="100"/>
      <c r="LW56" s="100"/>
      <c r="LX56" s="100"/>
      <c r="LY56" s="100"/>
      <c r="LZ56" s="100"/>
      <c r="MA56" s="100"/>
      <c r="MB56" s="100"/>
      <c r="MC56" s="100"/>
      <c r="MD56" s="100"/>
      <c r="ME56" s="100"/>
      <c r="MF56" s="100"/>
      <c r="MG56" s="100"/>
      <c r="MH56" s="100"/>
      <c r="MI56" s="100"/>
      <c r="MJ56" s="100"/>
      <c r="MK56" s="100"/>
      <c r="ML56" s="100"/>
      <c r="MM56" s="100"/>
      <c r="MN56" s="100"/>
      <c r="MO56" s="100"/>
      <c r="MP56" s="100"/>
      <c r="MQ56" s="100"/>
      <c r="MR56" s="100"/>
      <c r="MS56" s="100"/>
      <c r="MT56" s="100"/>
      <c r="MU56" s="100"/>
      <c r="MV56" s="100"/>
      <c r="MW56" s="100"/>
      <c r="MX56" s="100"/>
      <c r="MY56" s="100"/>
      <c r="MZ56" s="100"/>
      <c r="NA56" s="100"/>
      <c r="NB56" s="100"/>
      <c r="NC56" s="100"/>
      <c r="ND56" s="100"/>
      <c r="NE56" s="100"/>
      <c r="NF56" s="100"/>
      <c r="NG56" s="100"/>
      <c r="NH56" s="100"/>
      <c r="NI56" s="100"/>
      <c r="NJ56" s="100"/>
      <c r="NK56" s="100"/>
      <c r="NL56" s="100"/>
      <c r="NM56" s="100"/>
      <c r="NN56" s="100"/>
      <c r="NO56" s="100"/>
      <c r="NP56" s="100"/>
      <c r="NQ56" s="100"/>
      <c r="NR56" s="100"/>
      <c r="NS56" s="100"/>
      <c r="NT56" s="100"/>
      <c r="NU56" s="100"/>
      <c r="NV56" s="100"/>
      <c r="NW56" s="100"/>
      <c r="NX56" s="100"/>
      <c r="NY56" s="100"/>
      <c r="NZ56" s="100"/>
      <c r="OA56" s="100"/>
      <c r="OB56" s="100"/>
      <c r="OC56" s="100"/>
      <c r="OD56" s="100"/>
      <c r="OE56" s="100"/>
      <c r="OF56" s="100"/>
      <c r="OG56" s="100"/>
      <c r="OH56" s="100"/>
      <c r="OI56" s="100"/>
      <c r="OJ56" s="100"/>
      <c r="OK56" s="100"/>
      <c r="OL56" s="100"/>
      <c r="OM56" s="100"/>
      <c r="ON56" s="100"/>
      <c r="OO56" s="100"/>
      <c r="OP56" s="100"/>
      <c r="OQ56" s="100"/>
      <c r="OR56" s="100"/>
      <c r="OS56" s="100"/>
      <c r="OT56" s="100"/>
      <c r="OU56" s="100"/>
      <c r="OV56" s="100"/>
      <c r="OW56" s="100"/>
      <c r="OX56" s="100"/>
      <c r="OY56" s="100"/>
      <c r="OZ56" s="100"/>
      <c r="PA56" s="100"/>
      <c r="PB56" s="100"/>
      <c r="PC56" s="100"/>
      <c r="PD56" s="100"/>
      <c r="PE56" s="100"/>
      <c r="PF56" s="100"/>
      <c r="PG56" s="100"/>
      <c r="PH56" s="100"/>
      <c r="PI56" s="100"/>
      <c r="PJ56" s="100"/>
      <c r="PK56" s="100"/>
      <c r="PL56" s="100"/>
      <c r="PM56" s="100"/>
      <c r="PN56" s="100"/>
      <c r="PO56" s="100"/>
      <c r="PP56" s="100"/>
      <c r="PQ56" s="100"/>
      <c r="PR56" s="100"/>
      <c r="PS56" s="100"/>
      <c r="PT56" s="100"/>
      <c r="PU56" s="100"/>
      <c r="PV56" s="100"/>
      <c r="PW56" s="100"/>
      <c r="PX56" s="100"/>
      <c r="PY56" s="100"/>
      <c r="PZ56" s="100"/>
      <c r="QA56" s="100"/>
      <c r="QB56" s="100"/>
      <c r="QC56" s="100"/>
      <c r="QD56" s="100"/>
      <c r="QE56" s="100"/>
      <c r="QF56" s="100"/>
      <c r="QG56" s="100"/>
      <c r="QH56" s="100"/>
      <c r="QI56" s="100"/>
      <c r="QJ56" s="100"/>
      <c r="QK56" s="100"/>
      <c r="QL56" s="100"/>
      <c r="QM56" s="100"/>
      <c r="QN56" s="100"/>
      <c r="QO56" s="100"/>
      <c r="QP56" s="100"/>
      <c r="QQ56" s="100"/>
      <c r="QR56" s="100"/>
      <c r="QS56" s="100"/>
      <c r="QT56" s="100"/>
      <c r="QU56" s="100"/>
      <c r="QV56" s="100"/>
      <c r="QW56" s="100"/>
      <c r="QX56" s="100"/>
      <c r="QY56" s="100"/>
      <c r="QZ56" s="100"/>
      <c r="RA56" s="100"/>
      <c r="RB56" s="100"/>
      <c r="RC56" s="100"/>
      <c r="RD56" s="100"/>
      <c r="RE56" s="100"/>
      <c r="RF56" s="100"/>
      <c r="RG56" s="100"/>
      <c r="RH56" s="100"/>
      <c r="RI56" s="100"/>
      <c r="RJ56" s="100"/>
      <c r="RK56" s="100"/>
      <c r="RL56" s="100"/>
      <c r="RM56" s="100"/>
      <c r="RN56" s="100"/>
      <c r="RO56" s="100"/>
      <c r="RP56" s="100"/>
      <c r="RQ56" s="100"/>
      <c r="RR56" s="100"/>
      <c r="RS56" s="100"/>
      <c r="RT56" s="100"/>
      <c r="RU56" s="100"/>
      <c r="RV56" s="100"/>
      <c r="RW56" s="100"/>
      <c r="RX56" s="100"/>
      <c r="RY56" s="100"/>
      <c r="RZ56" s="100"/>
      <c r="SA56" s="100"/>
      <c r="SB56" s="100"/>
      <c r="SC56" s="100"/>
      <c r="SD56" s="100"/>
      <c r="SE56" s="100"/>
      <c r="SF56" s="100"/>
      <c r="SG56" s="100"/>
      <c r="SH56" s="100"/>
      <c r="SI56" s="100"/>
      <c r="SJ56" s="100"/>
      <c r="SK56" s="100"/>
      <c r="SL56" s="100"/>
      <c r="SM56" s="100"/>
      <c r="SN56" s="100"/>
      <c r="SO56" s="100"/>
      <c r="SP56" s="100"/>
      <c r="SQ56" s="100"/>
      <c r="SR56" s="100"/>
      <c r="SS56" s="100"/>
      <c r="ST56" s="100"/>
      <c r="SU56" s="100"/>
      <c r="SV56" s="100"/>
      <c r="SW56" s="100"/>
      <c r="SX56" s="100"/>
      <c r="SY56" s="100"/>
      <c r="SZ56" s="100"/>
      <c r="TA56" s="100"/>
      <c r="TB56" s="100"/>
      <c r="TC56" s="100"/>
      <c r="TD56" s="100"/>
      <c r="TE56" s="100"/>
      <c r="TF56" s="100"/>
      <c r="TG56" s="100"/>
      <c r="TH56" s="100"/>
      <c r="TI56" s="100"/>
      <c r="TJ56" s="100"/>
      <c r="TK56" s="100"/>
      <c r="TL56" s="100"/>
      <c r="TM56" s="100"/>
      <c r="TN56" s="100"/>
      <c r="TO56" s="100"/>
      <c r="TP56" s="100"/>
      <c r="TQ56" s="100"/>
      <c r="TR56" s="100"/>
      <c r="TS56" s="100"/>
      <c r="TT56" s="100"/>
      <c r="TU56" s="100"/>
      <c r="TV56" s="100"/>
      <c r="TW56" s="100"/>
      <c r="TX56" s="100"/>
      <c r="TY56" s="100"/>
      <c r="TZ56" s="100"/>
      <c r="UA56" s="100"/>
      <c r="UB56" s="100"/>
      <c r="UC56" s="100"/>
      <c r="UD56" s="100"/>
      <c r="UE56" s="100"/>
      <c r="UF56" s="100"/>
      <c r="UG56" s="100"/>
      <c r="UH56" s="100"/>
      <c r="UI56" s="100"/>
      <c r="UJ56" s="100"/>
      <c r="UK56" s="100"/>
      <c r="UL56" s="100"/>
      <c r="UM56" s="100"/>
      <c r="UN56" s="100"/>
      <c r="UO56" s="100"/>
      <c r="UP56" s="100"/>
      <c r="UQ56" s="100"/>
      <c r="UR56" s="100"/>
      <c r="US56" s="100"/>
      <c r="UT56" s="100"/>
      <c r="UU56" s="100"/>
      <c r="UV56" s="100"/>
      <c r="UW56" s="100"/>
      <c r="UX56" s="100"/>
      <c r="UY56" s="100"/>
      <c r="UZ56" s="100"/>
      <c r="VA56" s="100"/>
      <c r="VB56" s="100"/>
      <c r="VC56" s="100"/>
      <c r="VD56" s="100"/>
      <c r="VE56" s="100"/>
      <c r="VF56" s="100"/>
      <c r="VG56" s="100"/>
      <c r="VH56" s="100"/>
      <c r="VI56" s="100"/>
      <c r="VJ56" s="100"/>
      <c r="VK56" s="100"/>
      <c r="VL56" s="100"/>
      <c r="VM56" s="100"/>
      <c r="VN56" s="100"/>
      <c r="VO56" s="100"/>
      <c r="VP56" s="100"/>
      <c r="VQ56" s="100"/>
      <c r="VR56" s="100"/>
      <c r="VS56" s="100"/>
      <c r="VT56" s="100"/>
      <c r="VU56" s="100"/>
      <c r="VV56" s="100"/>
      <c r="VW56" s="100"/>
      <c r="VX56" s="100"/>
      <c r="VY56" s="100"/>
      <c r="VZ56" s="100"/>
      <c r="WA56" s="100"/>
      <c r="WB56" s="100"/>
      <c r="WC56" s="100"/>
      <c r="WD56" s="100"/>
      <c r="WE56" s="100"/>
      <c r="WF56" s="100"/>
      <c r="WG56" s="100"/>
      <c r="WH56" s="100"/>
      <c r="WI56" s="100"/>
      <c r="WJ56" s="100"/>
      <c r="WK56" s="100"/>
      <c r="WL56" s="100"/>
      <c r="WM56" s="100"/>
      <c r="WN56" s="100"/>
      <c r="WO56" s="100"/>
      <c r="WP56" s="100"/>
      <c r="WQ56" s="100"/>
      <c r="WR56" s="100"/>
      <c r="WS56" s="100"/>
      <c r="WT56" s="100"/>
      <c r="WU56" s="100"/>
      <c r="WV56" s="100"/>
      <c r="WW56" s="100"/>
      <c r="WX56" s="100"/>
      <c r="WY56" s="100"/>
      <c r="WZ56" s="100"/>
      <c r="XA56" s="100"/>
      <c r="XB56" s="100"/>
      <c r="XC56" s="100"/>
      <c r="XD56" s="100"/>
      <c r="XE56" s="100"/>
      <c r="XF56" s="100"/>
      <c r="XG56" s="100"/>
      <c r="XH56" s="100"/>
      <c r="XI56" s="100"/>
      <c r="XJ56" s="100"/>
      <c r="XK56" s="100"/>
      <c r="XL56" s="100"/>
      <c r="XM56" s="100"/>
      <c r="XN56" s="100"/>
      <c r="XO56" s="100"/>
      <c r="XP56" s="100"/>
      <c r="XQ56" s="100"/>
      <c r="XR56" s="100"/>
      <c r="XS56" s="100"/>
      <c r="XT56" s="100"/>
      <c r="XU56" s="100"/>
      <c r="XV56" s="100"/>
      <c r="XW56" s="100"/>
      <c r="XX56" s="100"/>
      <c r="XY56" s="100"/>
      <c r="XZ56" s="100"/>
      <c r="YA56" s="100"/>
      <c r="YB56" s="100"/>
      <c r="YC56" s="100"/>
      <c r="YD56" s="100"/>
      <c r="YE56" s="100"/>
      <c r="YF56" s="100"/>
      <c r="YG56" s="100"/>
      <c r="YH56" s="100"/>
      <c r="YI56" s="100"/>
      <c r="YJ56" s="100"/>
      <c r="YK56" s="100"/>
      <c r="YL56" s="100"/>
      <c r="YM56" s="100"/>
      <c r="YN56" s="100"/>
      <c r="YO56" s="100"/>
      <c r="YP56" s="100"/>
      <c r="YQ56" s="100"/>
      <c r="YR56" s="100"/>
      <c r="YS56" s="100"/>
      <c r="YT56" s="100"/>
      <c r="YU56" s="100"/>
      <c r="YV56" s="100"/>
      <c r="YW56" s="100"/>
      <c r="YX56" s="100"/>
      <c r="YY56" s="100"/>
      <c r="YZ56" s="100"/>
      <c r="ZA56" s="100"/>
      <c r="ZB56" s="100"/>
      <c r="ZC56" s="100"/>
      <c r="ZD56" s="100"/>
      <c r="ZE56" s="100"/>
      <c r="ZF56" s="100"/>
      <c r="ZG56" s="100"/>
      <c r="ZH56" s="100"/>
      <c r="ZI56" s="100"/>
      <c r="ZJ56" s="100"/>
      <c r="ZK56" s="100"/>
      <c r="ZL56" s="100"/>
      <c r="ZM56" s="100"/>
      <c r="ZN56" s="100"/>
      <c r="ZO56" s="100"/>
      <c r="ZP56" s="100"/>
      <c r="ZQ56" s="100"/>
      <c r="ZR56" s="100"/>
      <c r="ZS56" s="100"/>
      <c r="ZT56" s="100"/>
      <c r="ZU56" s="100"/>
      <c r="ZV56" s="100"/>
      <c r="ZW56" s="100"/>
      <c r="ZX56" s="100"/>
      <c r="ZY56" s="100"/>
      <c r="ZZ56" s="100"/>
      <c r="AAA56" s="100"/>
      <c r="AAB56" s="100"/>
      <c r="AAC56" s="100"/>
      <c r="AAD56" s="100"/>
      <c r="AAE56" s="100"/>
      <c r="AAF56" s="100"/>
      <c r="AAG56" s="100"/>
      <c r="AAH56" s="100"/>
      <c r="AAI56" s="100"/>
      <c r="AAJ56" s="100"/>
      <c r="AAK56" s="100"/>
      <c r="AAL56" s="100"/>
      <c r="AAM56" s="100"/>
      <c r="AAN56" s="100"/>
      <c r="AAO56" s="100"/>
      <c r="AAP56" s="100"/>
      <c r="AAQ56" s="100"/>
      <c r="AAR56" s="100"/>
      <c r="AAS56" s="100"/>
      <c r="AAT56" s="100"/>
      <c r="AAU56" s="100"/>
      <c r="AAV56" s="100"/>
      <c r="AAW56" s="100"/>
      <c r="AAX56" s="100"/>
      <c r="AAY56" s="100"/>
      <c r="AAZ56" s="100"/>
      <c r="ABA56" s="100"/>
      <c r="ABB56" s="100"/>
      <c r="ABC56" s="100"/>
      <c r="ABD56" s="100"/>
      <c r="ABE56" s="100"/>
      <c r="ABF56" s="100"/>
      <c r="ABG56" s="100"/>
      <c r="ABH56" s="100"/>
      <c r="ABI56" s="100"/>
      <c r="ABJ56" s="100"/>
      <c r="ABK56" s="100"/>
      <c r="ABL56" s="100"/>
      <c r="ABM56" s="100"/>
      <c r="ABN56" s="100"/>
      <c r="ABO56" s="100"/>
      <c r="ABP56" s="100"/>
      <c r="ABQ56" s="100"/>
      <c r="ABR56" s="100"/>
      <c r="ABS56" s="100"/>
      <c r="ABT56" s="100"/>
      <c r="ABU56" s="100"/>
      <c r="ABV56" s="100"/>
      <c r="ABW56" s="100"/>
      <c r="ABX56" s="100"/>
      <c r="ABY56" s="100"/>
      <c r="ABZ56" s="100"/>
      <c r="ACA56" s="100"/>
      <c r="ACB56" s="100"/>
      <c r="ACC56" s="100"/>
      <c r="ACD56" s="100"/>
      <c r="ACE56" s="100"/>
      <c r="ACF56" s="100"/>
      <c r="ACG56" s="100"/>
      <c r="ACH56" s="100"/>
      <c r="ACI56" s="100"/>
      <c r="ACJ56" s="100"/>
      <c r="ACK56" s="100"/>
      <c r="ACL56" s="100"/>
      <c r="ACM56" s="100"/>
      <c r="ACN56" s="100"/>
      <c r="ACO56" s="100"/>
      <c r="ACP56" s="100"/>
      <c r="ACQ56" s="100"/>
      <c r="ACR56" s="100"/>
      <c r="ACS56" s="100"/>
      <c r="ACT56" s="100"/>
      <c r="ACU56" s="100"/>
      <c r="ACV56" s="100"/>
      <c r="ACW56" s="100"/>
      <c r="ACX56" s="100"/>
      <c r="ACY56" s="100"/>
      <c r="ACZ56" s="100"/>
      <c r="ADA56" s="100"/>
      <c r="ADB56" s="100"/>
      <c r="ADC56" s="100"/>
      <c r="ADD56" s="100"/>
      <c r="ADE56" s="100"/>
      <c r="ADF56" s="100"/>
      <c r="ADG56" s="100"/>
      <c r="ADH56" s="100"/>
      <c r="ADI56" s="100"/>
      <c r="ADJ56" s="100"/>
      <c r="ADK56" s="100"/>
      <c r="ADL56" s="100"/>
      <c r="ADM56" s="100"/>
      <c r="ADN56" s="100"/>
      <c r="ADO56" s="100"/>
      <c r="ADP56" s="100"/>
      <c r="ADQ56" s="100"/>
      <c r="ADR56" s="100"/>
      <c r="ADS56" s="100"/>
      <c r="ADT56" s="100"/>
      <c r="ADU56" s="100"/>
      <c r="ADV56" s="100"/>
      <c r="ADW56" s="100"/>
      <c r="ADX56" s="100"/>
      <c r="ADY56" s="100"/>
      <c r="ADZ56" s="100"/>
      <c r="AEA56" s="100"/>
      <c r="AEB56" s="100"/>
      <c r="AEC56" s="100"/>
      <c r="AED56" s="100"/>
      <c r="AEE56" s="100"/>
      <c r="AEF56" s="100"/>
      <c r="AEG56" s="100"/>
      <c r="AEH56" s="100"/>
      <c r="AEI56" s="100"/>
      <c r="AEJ56" s="100"/>
      <c r="AEK56" s="100"/>
      <c r="AEL56" s="100"/>
      <c r="AEM56" s="100"/>
      <c r="AEN56" s="100"/>
      <c r="AEO56" s="100"/>
      <c r="AEP56" s="100"/>
      <c r="AEQ56" s="100"/>
      <c r="AER56" s="100"/>
      <c r="AES56" s="100"/>
      <c r="AET56" s="100"/>
      <c r="AEU56" s="100"/>
      <c r="AEV56" s="100"/>
      <c r="AEW56" s="100"/>
      <c r="AEX56" s="100"/>
      <c r="AEY56" s="100"/>
      <c r="AEZ56" s="100"/>
      <c r="AFA56" s="100"/>
      <c r="AFB56" s="100"/>
      <c r="AFC56" s="100"/>
      <c r="AFD56" s="100"/>
      <c r="AFE56" s="100"/>
      <c r="AFF56" s="100"/>
      <c r="AFG56" s="100"/>
      <c r="AFH56" s="100"/>
      <c r="AFI56" s="100"/>
      <c r="AFJ56" s="100"/>
      <c r="AFK56" s="100"/>
      <c r="AFL56" s="100"/>
      <c r="AFM56" s="100"/>
      <c r="AFN56" s="100"/>
      <c r="AFO56" s="100"/>
      <c r="AFP56" s="100"/>
      <c r="AFQ56" s="100"/>
      <c r="AFR56" s="100"/>
      <c r="AFS56" s="100"/>
      <c r="AFT56" s="100"/>
      <c r="AFU56" s="100"/>
      <c r="AFV56" s="100"/>
      <c r="AFW56" s="100"/>
      <c r="AFX56" s="100"/>
      <c r="AFY56" s="100"/>
      <c r="AFZ56" s="100"/>
      <c r="AGA56" s="100"/>
      <c r="AGB56" s="100"/>
      <c r="AGC56" s="100"/>
      <c r="AGD56" s="100"/>
      <c r="AGE56" s="100"/>
      <c r="AGF56" s="100"/>
      <c r="AGG56" s="100"/>
      <c r="AGH56" s="100"/>
      <c r="AGI56" s="100"/>
      <c r="AGJ56" s="100"/>
      <c r="AGK56" s="100"/>
      <c r="AGL56" s="100"/>
      <c r="AGM56" s="100"/>
      <c r="AGN56" s="100"/>
      <c r="AGO56" s="100"/>
      <c r="AGP56" s="100"/>
      <c r="AGQ56" s="100"/>
      <c r="AGR56" s="100"/>
      <c r="AGS56" s="100"/>
      <c r="AGT56" s="100"/>
      <c r="AGU56" s="100"/>
      <c r="AGV56" s="100"/>
      <c r="AGW56" s="100"/>
      <c r="AGX56" s="100"/>
      <c r="AGY56" s="100"/>
      <c r="AGZ56" s="100"/>
      <c r="AHA56" s="100"/>
      <c r="AHB56" s="100"/>
      <c r="AHC56" s="100"/>
      <c r="AHD56" s="100"/>
      <c r="AHE56" s="100"/>
      <c r="AHF56" s="100"/>
      <c r="AHG56" s="100"/>
      <c r="AHH56" s="100"/>
      <c r="AHI56" s="100"/>
      <c r="AHJ56" s="100"/>
      <c r="AHK56" s="100"/>
      <c r="AHL56" s="100"/>
      <c r="AHM56" s="100"/>
      <c r="AHN56" s="100"/>
      <c r="AHO56" s="100"/>
      <c r="AHP56" s="100"/>
      <c r="AHQ56" s="100"/>
      <c r="AHR56" s="100"/>
      <c r="AHS56" s="100"/>
      <c r="AHT56" s="100"/>
      <c r="AHU56" s="100"/>
      <c r="AHV56" s="100"/>
      <c r="AHW56" s="100"/>
      <c r="AHX56" s="100"/>
      <c r="AHY56" s="100"/>
      <c r="AHZ56" s="100"/>
      <c r="AIA56" s="100"/>
      <c r="AIB56" s="100"/>
      <c r="AIC56" s="100"/>
      <c r="AID56" s="100"/>
      <c r="AIE56" s="100"/>
      <c r="AIF56" s="100"/>
      <c r="AIG56" s="100"/>
      <c r="AIH56" s="100"/>
      <c r="AII56" s="100"/>
      <c r="AIJ56" s="100"/>
      <c r="AIK56" s="100"/>
      <c r="AIL56" s="100"/>
      <c r="AIM56" s="100"/>
      <c r="AIN56" s="100"/>
      <c r="AIO56" s="100"/>
      <c r="AIP56" s="100"/>
      <c r="AIQ56" s="100"/>
      <c r="AIR56" s="100"/>
      <c r="AIS56" s="100"/>
      <c r="AIT56" s="100"/>
      <c r="AIU56" s="100"/>
      <c r="AIV56" s="100"/>
      <c r="AIW56" s="100"/>
      <c r="AIX56" s="100"/>
      <c r="AIY56" s="100"/>
      <c r="AIZ56" s="100"/>
      <c r="AJA56" s="100"/>
      <c r="AJB56" s="100"/>
      <c r="AJC56" s="100"/>
      <c r="AJD56" s="100"/>
      <c r="AJE56" s="100"/>
      <c r="AJF56" s="100"/>
      <c r="AJG56" s="100"/>
      <c r="AJH56" s="100"/>
      <c r="AJI56" s="100"/>
      <c r="AJJ56" s="100"/>
      <c r="AJK56" s="100"/>
      <c r="AJL56" s="100"/>
      <c r="AJM56" s="100"/>
      <c r="AJN56" s="100"/>
      <c r="AJO56" s="100"/>
      <c r="AJP56" s="100"/>
      <c r="AJQ56" s="100"/>
      <c r="AJR56" s="100"/>
      <c r="AJS56" s="100"/>
      <c r="AJT56" s="100"/>
      <c r="AJU56" s="100"/>
      <c r="AJV56" s="100"/>
      <c r="AJW56" s="100"/>
      <c r="AJX56" s="100"/>
      <c r="AJY56" s="100"/>
      <c r="AJZ56" s="100"/>
      <c r="AKA56" s="100"/>
      <c r="AKB56" s="100"/>
      <c r="AKC56" s="100"/>
      <c r="AKD56" s="100"/>
      <c r="AKE56" s="100"/>
      <c r="AKF56" s="100"/>
      <c r="AKG56" s="100"/>
      <c r="AKH56" s="100"/>
      <c r="AKI56" s="100"/>
      <c r="AKJ56" s="100"/>
      <c r="AKK56" s="100"/>
      <c r="AKL56" s="100"/>
      <c r="AKM56" s="100"/>
      <c r="AKN56" s="100"/>
      <c r="AKO56" s="100"/>
      <c r="AKP56" s="100"/>
      <c r="AKQ56" s="100"/>
      <c r="AKR56" s="100"/>
      <c r="AKS56" s="100"/>
      <c r="AKT56" s="100"/>
      <c r="AKU56" s="100"/>
      <c r="AKV56" s="100"/>
      <c r="AKW56" s="100"/>
      <c r="AKX56" s="100"/>
      <c r="AKY56" s="100"/>
      <c r="AKZ56" s="100"/>
      <c r="ALA56" s="100"/>
      <c r="ALB56" s="100"/>
      <c r="ALC56" s="100"/>
      <c r="ALD56" s="100"/>
      <c r="ALE56" s="100"/>
      <c r="ALF56" s="100"/>
      <c r="ALG56" s="100"/>
      <c r="ALH56" s="100"/>
      <c r="ALI56" s="100"/>
      <c r="ALJ56" s="100"/>
      <c r="ALK56" s="100"/>
      <c r="ALL56" s="100"/>
      <c r="ALM56" s="100"/>
      <c r="ALN56" s="100"/>
      <c r="ALO56" s="100"/>
      <c r="ALP56" s="100"/>
      <c r="ALQ56" s="100"/>
      <c r="ALR56" s="100"/>
      <c r="ALS56" s="100"/>
      <c r="ALT56" s="100"/>
      <c r="ALU56" s="100"/>
      <c r="ALV56" s="100"/>
      <c r="ALW56" s="100"/>
      <c r="ALX56" s="100"/>
      <c r="ALY56" s="100"/>
      <c r="ALZ56" s="100"/>
      <c r="AMA56" s="100"/>
      <c r="AMB56" s="100"/>
      <c r="AMC56" s="100"/>
      <c r="AMD56" s="100"/>
      <c r="AME56" s="100"/>
      <c r="AMF56" s="100"/>
      <c r="AMG56" s="100"/>
      <c r="AMH56" s="100"/>
      <c r="AMI56" s="100"/>
      <c r="AMJ56" s="100"/>
      <c r="AMK56" s="100"/>
      <c r="AML56" s="100"/>
    </row>
    <row r="57" spans="1:1026" ht="15.75">
      <c r="B57" s="754" t="s">
        <v>64</v>
      </c>
      <c r="C57" s="957"/>
      <c r="D57" s="734" t="s">
        <v>166</v>
      </c>
      <c r="E57" s="734"/>
      <c r="F57" s="957"/>
      <c r="G57" s="957"/>
      <c r="H57" s="958"/>
      <c r="I57" s="95"/>
    </row>
    <row r="58" spans="1:1026" ht="15.75">
      <c r="B58" s="38"/>
      <c r="C58" s="970" t="s">
        <v>61</v>
      </c>
      <c r="D58" s="971"/>
      <c r="E58" s="933"/>
      <c r="F58" s="970" t="s">
        <v>62</v>
      </c>
      <c r="G58" s="933"/>
      <c r="H58" s="166" t="s">
        <v>63</v>
      </c>
      <c r="I58" s="95"/>
    </row>
    <row r="59" spans="1:1026" s="27" customFormat="1" ht="15" customHeight="1">
      <c r="A59" s="26"/>
      <c r="B59" s="164" t="s">
        <v>9</v>
      </c>
      <c r="C59" s="964" t="s">
        <v>49</v>
      </c>
      <c r="D59" s="965"/>
      <c r="E59" s="933"/>
      <c r="F59" s="968">
        <f>IF($F$8=1,20%,IF($F$8=2,20%,IF($F$8=3,0%,IF($F$8=4,20%,"ESCOLHA UM RT"))))</f>
        <v>0.2</v>
      </c>
      <c r="G59" s="969"/>
      <c r="H59" s="248" t="e">
        <f>ROUND(($H$47+H54)*F59,2)</f>
        <v>#REF!</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64" t="s">
        <v>11</v>
      </c>
      <c r="C60" s="964" t="s">
        <v>65</v>
      </c>
      <c r="D60" s="965"/>
      <c r="E60" s="933"/>
      <c r="F60" s="968">
        <f>IF($F$8=1,2.5%,IF($F$8=2,2.5%,IF($F$8=3,0%,IF($F$8=4,0%,"ESCOLHA UM RT"))))</f>
        <v>2.5000000000000001E-2</v>
      </c>
      <c r="G60" s="969"/>
      <c r="H60" s="248" t="e">
        <f>ROUND(($H$47+H54)*F60,2)</f>
        <v>#REF!</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64" t="s">
        <v>13</v>
      </c>
      <c r="C61" s="964" t="s">
        <v>70</v>
      </c>
      <c r="D61" s="965"/>
      <c r="E61" s="933"/>
      <c r="F61" s="966">
        <f>'INFORMAÇÕES BÁSICAS'!D51</f>
        <v>0.06</v>
      </c>
      <c r="G61" s="967"/>
      <c r="H61" s="248" t="e">
        <f>ROUND(($H$47+H54)*F61,2)</f>
        <v>#REF!</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64" t="s">
        <v>14</v>
      </c>
      <c r="C62" s="964" t="s">
        <v>66</v>
      </c>
      <c r="D62" s="965"/>
      <c r="E62" s="933"/>
      <c r="F62" s="968">
        <f>IF($F$8=1,1.5%,IF($F$8=2,1.5%,IF($F$8=3,0%,IF($F$8=4,0%,"ESCOLHA UM RT"))))</f>
        <v>1.4999999999999999E-2</v>
      </c>
      <c r="G62" s="969"/>
      <c r="H62" s="248" t="e">
        <f>ROUND(($H$47+H54)*F62,2)</f>
        <v>#REF!</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64" t="s">
        <v>35</v>
      </c>
      <c r="C63" s="964" t="s">
        <v>67</v>
      </c>
      <c r="D63" s="965"/>
      <c r="E63" s="933"/>
      <c r="F63" s="968">
        <f>IF($F$8=1,1%,IF($F$8=2,1%,IF($F$8=3,0%,IF($F$8=4,0%,"ESCOLHA UM RT"))))</f>
        <v>0.01</v>
      </c>
      <c r="G63" s="969"/>
      <c r="H63" s="248" t="e">
        <f>ROUND(($H$47+H54)*F63,2)</f>
        <v>#REF!</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64" t="s">
        <v>36</v>
      </c>
      <c r="C64" s="964" t="s">
        <v>50</v>
      </c>
      <c r="D64" s="965"/>
      <c r="E64" s="933"/>
      <c r="F64" s="968">
        <f>IF($F$8=1,0.6%,IF($F$8=2,0.6%,IF($F$8=3,0%,IF($F$8=4,0%,"ESCOLHA UM RT"))))</f>
        <v>6.0000000000000001E-3</v>
      </c>
      <c r="G64" s="969"/>
      <c r="H64" s="248" t="e">
        <f>ROUND(($H$47+H54)*F64,2)</f>
        <v>#REF!</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64" t="s">
        <v>37</v>
      </c>
      <c r="C65" s="964" t="s">
        <v>68</v>
      </c>
      <c r="D65" s="965"/>
      <c r="E65" s="933"/>
      <c r="F65" s="968">
        <f t="shared" ref="F65" si="0">IF($F$8=1,0.2%,IF($F$8=2,0.2%,IF($F$8=3,0%,IF($F$8=4,0%,"ESCOLHA UM RT"))))</f>
        <v>2E-3</v>
      </c>
      <c r="G65" s="969"/>
      <c r="H65" s="248" t="e">
        <f>ROUND(($H$47+H54)*F65,2)</f>
        <v>#REF!</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64" t="s">
        <v>38</v>
      </c>
      <c r="C66" s="964" t="s">
        <v>69</v>
      </c>
      <c r="D66" s="965"/>
      <c r="E66" s="933"/>
      <c r="F66" s="968">
        <f>IF($F$8=1,8%,IF($F$8=2,8%,IF($F$8=3,8%,IF($F$8=4,8%,"ESCOLHA UM RT"))))</f>
        <v>0.08</v>
      </c>
      <c r="G66" s="969"/>
      <c r="H66" s="248" t="e">
        <f>ROUND(($H$47+H54)*F66,2)</f>
        <v>#REF!</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1" customFormat="1" ht="31.5" customHeight="1" thickBot="1">
      <c r="A67" s="100"/>
      <c r="B67" s="759" t="s">
        <v>137</v>
      </c>
      <c r="C67" s="972"/>
      <c r="D67" s="972"/>
      <c r="E67" s="973"/>
      <c r="F67" s="762">
        <f>SUM(F59:G66)</f>
        <v>0.39800000000000008</v>
      </c>
      <c r="G67" s="973"/>
      <c r="H67" s="167" t="e">
        <f>SUM(H59:H66)</f>
        <v>#REF!</v>
      </c>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c r="CJ67" s="100"/>
      <c r="CK67" s="100"/>
      <c r="CL67" s="100"/>
      <c r="CM67" s="100"/>
      <c r="CN67" s="100"/>
      <c r="CO67" s="100"/>
      <c r="CP67" s="100"/>
      <c r="CQ67" s="100"/>
      <c r="CR67" s="100"/>
      <c r="CS67" s="100"/>
      <c r="CT67" s="100"/>
      <c r="CU67" s="100"/>
      <c r="CV67" s="100"/>
      <c r="CW67" s="100"/>
      <c r="CX67" s="100"/>
      <c r="CY67" s="100"/>
      <c r="CZ67" s="100"/>
      <c r="DA67" s="100"/>
      <c r="DB67" s="100"/>
      <c r="DC67" s="100"/>
      <c r="DD67" s="100"/>
      <c r="DE67" s="100"/>
      <c r="DF67" s="100"/>
      <c r="DG67" s="100"/>
      <c r="DH67" s="100"/>
      <c r="DI67" s="100"/>
      <c r="DJ67" s="100"/>
      <c r="DK67" s="100"/>
      <c r="DL67" s="100"/>
      <c r="DM67" s="100"/>
      <c r="DN67" s="100"/>
      <c r="DO67" s="100"/>
      <c r="DP67" s="100"/>
      <c r="DQ67" s="100"/>
      <c r="DR67" s="100"/>
      <c r="DS67" s="100"/>
      <c r="DT67" s="100"/>
      <c r="DU67" s="100"/>
      <c r="DV67" s="100"/>
      <c r="DW67" s="100"/>
      <c r="DX67" s="100"/>
      <c r="DY67" s="100"/>
      <c r="DZ67" s="100"/>
      <c r="EA67" s="100"/>
      <c r="EB67" s="100"/>
      <c r="EC67" s="100"/>
      <c r="ED67" s="100"/>
      <c r="EE67" s="100"/>
      <c r="EF67" s="100"/>
      <c r="EG67" s="100"/>
      <c r="EH67" s="100"/>
      <c r="EI67" s="100"/>
      <c r="EJ67" s="100"/>
      <c r="EK67" s="100"/>
      <c r="EL67" s="100"/>
      <c r="EM67" s="100"/>
      <c r="EN67" s="100"/>
      <c r="EO67" s="100"/>
      <c r="EP67" s="100"/>
      <c r="EQ67" s="100"/>
      <c r="ER67" s="100"/>
      <c r="ES67" s="100"/>
      <c r="ET67" s="100"/>
      <c r="EU67" s="100"/>
      <c r="EV67" s="100"/>
      <c r="EW67" s="100"/>
      <c r="EX67" s="100"/>
      <c r="EY67" s="100"/>
      <c r="EZ67" s="100"/>
      <c r="FA67" s="100"/>
      <c r="FB67" s="100"/>
      <c r="FC67" s="100"/>
      <c r="FD67" s="100"/>
      <c r="FE67" s="100"/>
      <c r="FF67" s="100"/>
      <c r="FG67" s="100"/>
      <c r="FH67" s="100"/>
      <c r="FI67" s="100"/>
      <c r="FJ67" s="100"/>
      <c r="FK67" s="100"/>
      <c r="FL67" s="100"/>
      <c r="FM67" s="100"/>
      <c r="FN67" s="100"/>
      <c r="FO67" s="100"/>
      <c r="FP67" s="100"/>
      <c r="FQ67" s="100"/>
      <c r="FR67" s="100"/>
      <c r="FS67" s="100"/>
      <c r="FT67" s="100"/>
      <c r="FU67" s="100"/>
      <c r="FV67" s="100"/>
      <c r="FW67" s="100"/>
      <c r="FX67" s="100"/>
      <c r="FY67" s="100"/>
      <c r="FZ67" s="100"/>
      <c r="GA67" s="100"/>
      <c r="GB67" s="100"/>
      <c r="GC67" s="100"/>
      <c r="GD67" s="100"/>
      <c r="GE67" s="100"/>
      <c r="GF67" s="100"/>
      <c r="GG67" s="100"/>
      <c r="GH67" s="100"/>
      <c r="GI67" s="100"/>
      <c r="GJ67" s="100"/>
      <c r="GK67" s="100"/>
      <c r="GL67" s="100"/>
      <c r="GM67" s="100"/>
      <c r="GN67" s="100"/>
      <c r="GO67" s="100"/>
      <c r="GP67" s="100"/>
      <c r="GQ67" s="100"/>
      <c r="GR67" s="100"/>
      <c r="GS67" s="100"/>
      <c r="GT67" s="100"/>
      <c r="GU67" s="100"/>
      <c r="GV67" s="100"/>
      <c r="GW67" s="100"/>
      <c r="GX67" s="100"/>
      <c r="GY67" s="100"/>
      <c r="GZ67" s="100"/>
      <c r="HA67" s="100"/>
      <c r="HB67" s="100"/>
      <c r="HC67" s="100"/>
      <c r="HD67" s="100"/>
      <c r="HE67" s="100"/>
      <c r="HF67" s="100"/>
      <c r="HG67" s="100"/>
      <c r="HH67" s="100"/>
      <c r="HI67" s="100"/>
      <c r="HJ67" s="100"/>
      <c r="HK67" s="100"/>
      <c r="HL67" s="100"/>
      <c r="HM67" s="100"/>
      <c r="HN67" s="100"/>
      <c r="HO67" s="100"/>
      <c r="HP67" s="100"/>
      <c r="HQ67" s="100"/>
      <c r="HR67" s="100"/>
      <c r="HS67" s="100"/>
      <c r="HT67" s="100"/>
      <c r="HU67" s="100"/>
      <c r="HV67" s="100"/>
      <c r="HW67" s="100"/>
      <c r="HX67" s="100"/>
      <c r="HY67" s="100"/>
      <c r="HZ67" s="100"/>
      <c r="IA67" s="100"/>
      <c r="IB67" s="100"/>
      <c r="IC67" s="100"/>
      <c r="ID67" s="100"/>
      <c r="IE67" s="100"/>
      <c r="IF67" s="100"/>
      <c r="IG67" s="100"/>
      <c r="IH67" s="100"/>
      <c r="II67" s="100"/>
      <c r="IJ67" s="100"/>
      <c r="IK67" s="100"/>
      <c r="IL67" s="100"/>
      <c r="IM67" s="100"/>
      <c r="IN67" s="100"/>
      <c r="IO67" s="100"/>
      <c r="IP67" s="100"/>
      <c r="IQ67" s="100"/>
      <c r="IR67" s="100"/>
      <c r="IS67" s="100"/>
      <c r="IT67" s="100"/>
      <c r="IU67" s="100"/>
      <c r="IV67" s="100"/>
      <c r="IW67" s="100"/>
      <c r="IX67" s="100"/>
      <c r="IY67" s="100"/>
      <c r="IZ67" s="100"/>
      <c r="JA67" s="100"/>
      <c r="JB67" s="100"/>
      <c r="JC67" s="100"/>
      <c r="JD67" s="100"/>
      <c r="JE67" s="100"/>
      <c r="JF67" s="100"/>
      <c r="JG67" s="100"/>
      <c r="JH67" s="100"/>
      <c r="JI67" s="100"/>
      <c r="JJ67" s="100"/>
      <c r="JK67" s="100"/>
      <c r="JL67" s="100"/>
      <c r="JM67" s="100"/>
      <c r="JN67" s="100"/>
      <c r="JO67" s="100"/>
      <c r="JP67" s="100"/>
      <c r="JQ67" s="100"/>
      <c r="JR67" s="100"/>
      <c r="JS67" s="100"/>
      <c r="JT67" s="100"/>
      <c r="JU67" s="100"/>
      <c r="JV67" s="100"/>
      <c r="JW67" s="100"/>
      <c r="JX67" s="100"/>
      <c r="JY67" s="100"/>
      <c r="JZ67" s="100"/>
      <c r="KA67" s="100"/>
      <c r="KB67" s="100"/>
      <c r="KC67" s="100"/>
      <c r="KD67" s="100"/>
      <c r="KE67" s="100"/>
      <c r="KF67" s="100"/>
      <c r="KG67" s="100"/>
      <c r="KH67" s="100"/>
      <c r="KI67" s="100"/>
      <c r="KJ67" s="100"/>
      <c r="KK67" s="100"/>
      <c r="KL67" s="100"/>
      <c r="KM67" s="100"/>
      <c r="KN67" s="100"/>
      <c r="KO67" s="100"/>
      <c r="KP67" s="100"/>
      <c r="KQ67" s="100"/>
      <c r="KR67" s="100"/>
      <c r="KS67" s="100"/>
      <c r="KT67" s="100"/>
      <c r="KU67" s="100"/>
      <c r="KV67" s="100"/>
      <c r="KW67" s="100"/>
      <c r="KX67" s="100"/>
      <c r="KY67" s="100"/>
      <c r="KZ67" s="100"/>
      <c r="LA67" s="100"/>
      <c r="LB67" s="100"/>
      <c r="LC67" s="100"/>
      <c r="LD67" s="100"/>
      <c r="LE67" s="100"/>
      <c r="LF67" s="100"/>
      <c r="LG67" s="100"/>
      <c r="LH67" s="100"/>
      <c r="LI67" s="100"/>
      <c r="LJ67" s="100"/>
      <c r="LK67" s="100"/>
      <c r="LL67" s="100"/>
      <c r="LM67" s="100"/>
      <c r="LN67" s="100"/>
      <c r="LO67" s="100"/>
      <c r="LP67" s="100"/>
      <c r="LQ67" s="100"/>
      <c r="LR67" s="100"/>
      <c r="LS67" s="100"/>
      <c r="LT67" s="100"/>
      <c r="LU67" s="100"/>
      <c r="LV67" s="100"/>
      <c r="LW67" s="100"/>
      <c r="LX67" s="100"/>
      <c r="LY67" s="100"/>
      <c r="LZ67" s="100"/>
      <c r="MA67" s="100"/>
      <c r="MB67" s="100"/>
      <c r="MC67" s="100"/>
      <c r="MD67" s="100"/>
      <c r="ME67" s="100"/>
      <c r="MF67" s="100"/>
      <c r="MG67" s="100"/>
      <c r="MH67" s="100"/>
      <c r="MI67" s="100"/>
      <c r="MJ67" s="100"/>
      <c r="MK67" s="100"/>
      <c r="ML67" s="100"/>
      <c r="MM67" s="100"/>
      <c r="MN67" s="100"/>
      <c r="MO67" s="100"/>
      <c r="MP67" s="100"/>
      <c r="MQ67" s="100"/>
      <c r="MR67" s="100"/>
      <c r="MS67" s="100"/>
      <c r="MT67" s="100"/>
      <c r="MU67" s="100"/>
      <c r="MV67" s="100"/>
      <c r="MW67" s="100"/>
      <c r="MX67" s="100"/>
      <c r="MY67" s="100"/>
      <c r="MZ67" s="100"/>
      <c r="NA67" s="100"/>
      <c r="NB67" s="100"/>
      <c r="NC67" s="100"/>
      <c r="ND67" s="100"/>
      <c r="NE67" s="100"/>
      <c r="NF67" s="100"/>
      <c r="NG67" s="100"/>
      <c r="NH67" s="100"/>
      <c r="NI67" s="100"/>
      <c r="NJ67" s="100"/>
      <c r="NK67" s="100"/>
      <c r="NL67" s="100"/>
      <c r="NM67" s="100"/>
      <c r="NN67" s="100"/>
      <c r="NO67" s="100"/>
      <c r="NP67" s="100"/>
      <c r="NQ67" s="100"/>
      <c r="NR67" s="100"/>
      <c r="NS67" s="100"/>
      <c r="NT67" s="100"/>
      <c r="NU67" s="100"/>
      <c r="NV67" s="100"/>
      <c r="NW67" s="100"/>
      <c r="NX67" s="100"/>
      <c r="NY67" s="100"/>
      <c r="NZ67" s="100"/>
      <c r="OA67" s="100"/>
      <c r="OB67" s="100"/>
      <c r="OC67" s="100"/>
      <c r="OD67" s="100"/>
      <c r="OE67" s="100"/>
      <c r="OF67" s="100"/>
      <c r="OG67" s="100"/>
      <c r="OH67" s="100"/>
      <c r="OI67" s="100"/>
      <c r="OJ67" s="100"/>
      <c r="OK67" s="100"/>
      <c r="OL67" s="100"/>
      <c r="OM67" s="100"/>
      <c r="ON67" s="100"/>
      <c r="OO67" s="100"/>
      <c r="OP67" s="100"/>
      <c r="OQ67" s="100"/>
      <c r="OR67" s="100"/>
      <c r="OS67" s="100"/>
      <c r="OT67" s="100"/>
      <c r="OU67" s="100"/>
      <c r="OV67" s="100"/>
      <c r="OW67" s="100"/>
      <c r="OX67" s="100"/>
      <c r="OY67" s="100"/>
      <c r="OZ67" s="100"/>
      <c r="PA67" s="100"/>
      <c r="PB67" s="100"/>
      <c r="PC67" s="100"/>
      <c r="PD67" s="100"/>
      <c r="PE67" s="100"/>
      <c r="PF67" s="100"/>
      <c r="PG67" s="100"/>
      <c r="PH67" s="100"/>
      <c r="PI67" s="100"/>
      <c r="PJ67" s="100"/>
      <c r="PK67" s="100"/>
      <c r="PL67" s="100"/>
      <c r="PM67" s="100"/>
      <c r="PN67" s="100"/>
      <c r="PO67" s="100"/>
      <c r="PP67" s="100"/>
      <c r="PQ67" s="100"/>
      <c r="PR67" s="100"/>
      <c r="PS67" s="100"/>
      <c r="PT67" s="100"/>
      <c r="PU67" s="100"/>
      <c r="PV67" s="100"/>
      <c r="PW67" s="100"/>
      <c r="PX67" s="100"/>
      <c r="PY67" s="100"/>
      <c r="PZ67" s="100"/>
      <c r="QA67" s="100"/>
      <c r="QB67" s="100"/>
      <c r="QC67" s="100"/>
      <c r="QD67" s="100"/>
      <c r="QE67" s="100"/>
      <c r="QF67" s="100"/>
      <c r="QG67" s="100"/>
      <c r="QH67" s="100"/>
      <c r="QI67" s="100"/>
      <c r="QJ67" s="100"/>
      <c r="QK67" s="100"/>
      <c r="QL67" s="100"/>
      <c r="QM67" s="100"/>
      <c r="QN67" s="100"/>
      <c r="QO67" s="100"/>
      <c r="QP67" s="100"/>
      <c r="QQ67" s="100"/>
      <c r="QR67" s="100"/>
      <c r="QS67" s="100"/>
      <c r="QT67" s="100"/>
      <c r="QU67" s="100"/>
      <c r="QV67" s="100"/>
      <c r="QW67" s="100"/>
      <c r="QX67" s="100"/>
      <c r="QY67" s="100"/>
      <c r="QZ67" s="100"/>
      <c r="RA67" s="100"/>
      <c r="RB67" s="100"/>
      <c r="RC67" s="100"/>
      <c r="RD67" s="100"/>
      <c r="RE67" s="100"/>
      <c r="RF67" s="100"/>
      <c r="RG67" s="100"/>
      <c r="RH67" s="100"/>
      <c r="RI67" s="100"/>
      <c r="RJ67" s="100"/>
      <c r="RK67" s="100"/>
      <c r="RL67" s="100"/>
      <c r="RM67" s="100"/>
      <c r="RN67" s="100"/>
      <c r="RO67" s="100"/>
      <c r="RP67" s="100"/>
      <c r="RQ67" s="100"/>
      <c r="RR67" s="100"/>
      <c r="RS67" s="100"/>
      <c r="RT67" s="100"/>
      <c r="RU67" s="100"/>
      <c r="RV67" s="100"/>
      <c r="RW67" s="100"/>
      <c r="RX67" s="100"/>
      <c r="RY67" s="100"/>
      <c r="RZ67" s="100"/>
      <c r="SA67" s="100"/>
      <c r="SB67" s="100"/>
      <c r="SC67" s="100"/>
      <c r="SD67" s="100"/>
      <c r="SE67" s="100"/>
      <c r="SF67" s="100"/>
      <c r="SG67" s="100"/>
      <c r="SH67" s="100"/>
      <c r="SI67" s="100"/>
      <c r="SJ67" s="100"/>
      <c r="SK67" s="100"/>
      <c r="SL67" s="100"/>
      <c r="SM67" s="100"/>
      <c r="SN67" s="100"/>
      <c r="SO67" s="100"/>
      <c r="SP67" s="100"/>
      <c r="SQ67" s="100"/>
      <c r="SR67" s="100"/>
      <c r="SS67" s="100"/>
      <c r="ST67" s="100"/>
      <c r="SU67" s="100"/>
      <c r="SV67" s="100"/>
      <c r="SW67" s="100"/>
      <c r="SX67" s="100"/>
      <c r="SY67" s="100"/>
      <c r="SZ67" s="100"/>
      <c r="TA67" s="100"/>
      <c r="TB67" s="100"/>
      <c r="TC67" s="100"/>
      <c r="TD67" s="100"/>
      <c r="TE67" s="100"/>
      <c r="TF67" s="100"/>
      <c r="TG67" s="100"/>
      <c r="TH67" s="100"/>
      <c r="TI67" s="100"/>
      <c r="TJ67" s="100"/>
      <c r="TK67" s="100"/>
      <c r="TL67" s="100"/>
      <c r="TM67" s="100"/>
      <c r="TN67" s="100"/>
      <c r="TO67" s="100"/>
      <c r="TP67" s="100"/>
      <c r="TQ67" s="100"/>
      <c r="TR67" s="100"/>
      <c r="TS67" s="100"/>
      <c r="TT67" s="100"/>
      <c r="TU67" s="100"/>
      <c r="TV67" s="100"/>
      <c r="TW67" s="100"/>
      <c r="TX67" s="100"/>
      <c r="TY67" s="100"/>
      <c r="TZ67" s="100"/>
      <c r="UA67" s="100"/>
      <c r="UB67" s="100"/>
      <c r="UC67" s="100"/>
      <c r="UD67" s="100"/>
      <c r="UE67" s="100"/>
      <c r="UF67" s="100"/>
      <c r="UG67" s="100"/>
      <c r="UH67" s="100"/>
      <c r="UI67" s="100"/>
      <c r="UJ67" s="100"/>
      <c r="UK67" s="100"/>
      <c r="UL67" s="100"/>
      <c r="UM67" s="100"/>
      <c r="UN67" s="100"/>
      <c r="UO67" s="100"/>
      <c r="UP67" s="100"/>
      <c r="UQ67" s="100"/>
      <c r="UR67" s="100"/>
      <c r="US67" s="100"/>
      <c r="UT67" s="100"/>
      <c r="UU67" s="100"/>
      <c r="UV67" s="100"/>
      <c r="UW67" s="100"/>
      <c r="UX67" s="100"/>
      <c r="UY67" s="100"/>
      <c r="UZ67" s="100"/>
      <c r="VA67" s="100"/>
      <c r="VB67" s="100"/>
      <c r="VC67" s="100"/>
      <c r="VD67" s="100"/>
      <c r="VE67" s="100"/>
      <c r="VF67" s="100"/>
      <c r="VG67" s="100"/>
      <c r="VH67" s="100"/>
      <c r="VI67" s="100"/>
      <c r="VJ67" s="100"/>
      <c r="VK67" s="100"/>
      <c r="VL67" s="100"/>
      <c r="VM67" s="100"/>
      <c r="VN67" s="100"/>
      <c r="VO67" s="100"/>
      <c r="VP67" s="100"/>
      <c r="VQ67" s="100"/>
      <c r="VR67" s="100"/>
      <c r="VS67" s="100"/>
      <c r="VT67" s="100"/>
      <c r="VU67" s="100"/>
      <c r="VV67" s="100"/>
      <c r="VW67" s="100"/>
      <c r="VX67" s="100"/>
      <c r="VY67" s="100"/>
      <c r="VZ67" s="100"/>
      <c r="WA67" s="100"/>
      <c r="WB67" s="100"/>
      <c r="WC67" s="100"/>
      <c r="WD67" s="100"/>
      <c r="WE67" s="100"/>
      <c r="WF67" s="100"/>
      <c r="WG67" s="100"/>
      <c r="WH67" s="100"/>
      <c r="WI67" s="100"/>
      <c r="WJ67" s="100"/>
      <c r="WK67" s="100"/>
      <c r="WL67" s="100"/>
      <c r="WM67" s="100"/>
      <c r="WN67" s="100"/>
      <c r="WO67" s="100"/>
      <c r="WP67" s="100"/>
      <c r="WQ67" s="100"/>
      <c r="WR67" s="100"/>
      <c r="WS67" s="100"/>
      <c r="WT67" s="100"/>
      <c r="WU67" s="100"/>
      <c r="WV67" s="100"/>
      <c r="WW67" s="100"/>
      <c r="WX67" s="100"/>
      <c r="WY67" s="100"/>
      <c r="WZ67" s="100"/>
      <c r="XA67" s="100"/>
      <c r="XB67" s="100"/>
      <c r="XC67" s="100"/>
      <c r="XD67" s="100"/>
      <c r="XE67" s="100"/>
      <c r="XF67" s="100"/>
      <c r="XG67" s="100"/>
      <c r="XH67" s="100"/>
      <c r="XI67" s="100"/>
      <c r="XJ67" s="100"/>
      <c r="XK67" s="100"/>
      <c r="XL67" s="100"/>
      <c r="XM67" s="100"/>
      <c r="XN67" s="100"/>
      <c r="XO67" s="100"/>
      <c r="XP67" s="100"/>
      <c r="XQ67" s="100"/>
      <c r="XR67" s="100"/>
      <c r="XS67" s="100"/>
      <c r="XT67" s="100"/>
      <c r="XU67" s="100"/>
      <c r="XV67" s="100"/>
      <c r="XW67" s="100"/>
      <c r="XX67" s="100"/>
      <c r="XY67" s="100"/>
      <c r="XZ67" s="100"/>
      <c r="YA67" s="100"/>
      <c r="YB67" s="100"/>
      <c r="YC67" s="100"/>
      <c r="YD67" s="100"/>
      <c r="YE67" s="100"/>
      <c r="YF67" s="100"/>
      <c r="YG67" s="100"/>
      <c r="YH67" s="100"/>
      <c r="YI67" s="100"/>
      <c r="YJ67" s="100"/>
      <c r="YK67" s="100"/>
      <c r="YL67" s="100"/>
      <c r="YM67" s="100"/>
      <c r="YN67" s="100"/>
      <c r="YO67" s="100"/>
      <c r="YP67" s="100"/>
      <c r="YQ67" s="100"/>
      <c r="YR67" s="100"/>
      <c r="YS67" s="100"/>
      <c r="YT67" s="100"/>
      <c r="YU67" s="100"/>
      <c r="YV67" s="100"/>
      <c r="YW67" s="100"/>
      <c r="YX67" s="100"/>
      <c r="YY67" s="100"/>
      <c r="YZ67" s="100"/>
      <c r="ZA67" s="100"/>
      <c r="ZB67" s="100"/>
      <c r="ZC67" s="100"/>
      <c r="ZD67" s="100"/>
      <c r="ZE67" s="100"/>
      <c r="ZF67" s="100"/>
      <c r="ZG67" s="100"/>
      <c r="ZH67" s="100"/>
      <c r="ZI67" s="100"/>
      <c r="ZJ67" s="100"/>
      <c r="ZK67" s="100"/>
      <c r="ZL67" s="100"/>
      <c r="ZM67" s="100"/>
      <c r="ZN67" s="100"/>
      <c r="ZO67" s="100"/>
      <c r="ZP67" s="100"/>
      <c r="ZQ67" s="100"/>
      <c r="ZR67" s="100"/>
      <c r="ZS67" s="100"/>
      <c r="ZT67" s="100"/>
      <c r="ZU67" s="100"/>
      <c r="ZV67" s="100"/>
      <c r="ZW67" s="100"/>
      <c r="ZX67" s="100"/>
      <c r="ZY67" s="100"/>
      <c r="ZZ67" s="100"/>
      <c r="AAA67" s="100"/>
      <c r="AAB67" s="100"/>
      <c r="AAC67" s="100"/>
      <c r="AAD67" s="100"/>
      <c r="AAE67" s="100"/>
      <c r="AAF67" s="100"/>
      <c r="AAG67" s="100"/>
      <c r="AAH67" s="100"/>
      <c r="AAI67" s="100"/>
      <c r="AAJ67" s="100"/>
      <c r="AAK67" s="100"/>
      <c r="AAL67" s="100"/>
      <c r="AAM67" s="100"/>
      <c r="AAN67" s="100"/>
      <c r="AAO67" s="100"/>
      <c r="AAP67" s="100"/>
      <c r="AAQ67" s="100"/>
      <c r="AAR67" s="100"/>
      <c r="AAS67" s="100"/>
      <c r="AAT67" s="100"/>
      <c r="AAU67" s="100"/>
      <c r="AAV67" s="100"/>
      <c r="AAW67" s="100"/>
      <c r="AAX67" s="100"/>
      <c r="AAY67" s="100"/>
      <c r="AAZ67" s="100"/>
      <c r="ABA67" s="100"/>
      <c r="ABB67" s="100"/>
      <c r="ABC67" s="100"/>
      <c r="ABD67" s="100"/>
      <c r="ABE67" s="100"/>
      <c r="ABF67" s="100"/>
      <c r="ABG67" s="100"/>
      <c r="ABH67" s="100"/>
      <c r="ABI67" s="100"/>
      <c r="ABJ67" s="100"/>
      <c r="ABK67" s="100"/>
      <c r="ABL67" s="100"/>
      <c r="ABM67" s="100"/>
      <c r="ABN67" s="100"/>
      <c r="ABO67" s="100"/>
      <c r="ABP67" s="100"/>
      <c r="ABQ67" s="100"/>
      <c r="ABR67" s="100"/>
      <c r="ABS67" s="100"/>
      <c r="ABT67" s="100"/>
      <c r="ABU67" s="100"/>
      <c r="ABV67" s="100"/>
      <c r="ABW67" s="100"/>
      <c r="ABX67" s="100"/>
      <c r="ABY67" s="100"/>
      <c r="ABZ67" s="100"/>
      <c r="ACA67" s="100"/>
      <c r="ACB67" s="100"/>
      <c r="ACC67" s="100"/>
      <c r="ACD67" s="100"/>
      <c r="ACE67" s="100"/>
      <c r="ACF67" s="100"/>
      <c r="ACG67" s="100"/>
      <c r="ACH67" s="100"/>
      <c r="ACI67" s="100"/>
      <c r="ACJ67" s="100"/>
      <c r="ACK67" s="100"/>
      <c r="ACL67" s="100"/>
      <c r="ACM67" s="100"/>
      <c r="ACN67" s="100"/>
      <c r="ACO67" s="100"/>
      <c r="ACP67" s="100"/>
      <c r="ACQ67" s="100"/>
      <c r="ACR67" s="100"/>
      <c r="ACS67" s="100"/>
      <c r="ACT67" s="100"/>
      <c r="ACU67" s="100"/>
      <c r="ACV67" s="100"/>
      <c r="ACW67" s="100"/>
      <c r="ACX67" s="100"/>
      <c r="ACY67" s="100"/>
      <c r="ACZ67" s="100"/>
      <c r="ADA67" s="100"/>
      <c r="ADB67" s="100"/>
      <c r="ADC67" s="100"/>
      <c r="ADD67" s="100"/>
      <c r="ADE67" s="100"/>
      <c r="ADF67" s="100"/>
      <c r="ADG67" s="100"/>
      <c r="ADH67" s="100"/>
      <c r="ADI67" s="100"/>
      <c r="ADJ67" s="100"/>
      <c r="ADK67" s="100"/>
      <c r="ADL67" s="100"/>
      <c r="ADM67" s="100"/>
      <c r="ADN67" s="100"/>
      <c r="ADO67" s="100"/>
      <c r="ADP67" s="100"/>
      <c r="ADQ67" s="100"/>
      <c r="ADR67" s="100"/>
      <c r="ADS67" s="100"/>
      <c r="ADT67" s="100"/>
      <c r="ADU67" s="100"/>
      <c r="ADV67" s="100"/>
      <c r="ADW67" s="100"/>
      <c r="ADX67" s="100"/>
      <c r="ADY67" s="100"/>
      <c r="ADZ67" s="100"/>
      <c r="AEA67" s="100"/>
      <c r="AEB67" s="100"/>
      <c r="AEC67" s="100"/>
      <c r="AED67" s="100"/>
      <c r="AEE67" s="100"/>
      <c r="AEF67" s="100"/>
      <c r="AEG67" s="100"/>
      <c r="AEH67" s="100"/>
      <c r="AEI67" s="100"/>
      <c r="AEJ67" s="100"/>
      <c r="AEK67" s="100"/>
      <c r="AEL67" s="100"/>
      <c r="AEM67" s="100"/>
      <c r="AEN67" s="100"/>
      <c r="AEO67" s="100"/>
      <c r="AEP67" s="100"/>
      <c r="AEQ67" s="100"/>
      <c r="AER67" s="100"/>
      <c r="AES67" s="100"/>
      <c r="AET67" s="100"/>
      <c r="AEU67" s="100"/>
      <c r="AEV67" s="100"/>
      <c r="AEW67" s="100"/>
      <c r="AEX67" s="100"/>
      <c r="AEY67" s="100"/>
      <c r="AEZ67" s="100"/>
      <c r="AFA67" s="100"/>
      <c r="AFB67" s="100"/>
      <c r="AFC67" s="100"/>
      <c r="AFD67" s="100"/>
      <c r="AFE67" s="100"/>
      <c r="AFF67" s="100"/>
      <c r="AFG67" s="100"/>
      <c r="AFH67" s="100"/>
      <c r="AFI67" s="100"/>
      <c r="AFJ67" s="100"/>
      <c r="AFK67" s="100"/>
      <c r="AFL67" s="100"/>
      <c r="AFM67" s="100"/>
      <c r="AFN67" s="100"/>
      <c r="AFO67" s="100"/>
      <c r="AFP67" s="100"/>
      <c r="AFQ67" s="100"/>
      <c r="AFR67" s="100"/>
      <c r="AFS67" s="100"/>
      <c r="AFT67" s="100"/>
      <c r="AFU67" s="100"/>
      <c r="AFV67" s="100"/>
      <c r="AFW67" s="100"/>
      <c r="AFX67" s="100"/>
      <c r="AFY67" s="100"/>
      <c r="AFZ67" s="100"/>
      <c r="AGA67" s="100"/>
      <c r="AGB67" s="100"/>
      <c r="AGC67" s="100"/>
      <c r="AGD67" s="100"/>
      <c r="AGE67" s="100"/>
      <c r="AGF67" s="100"/>
      <c r="AGG67" s="100"/>
      <c r="AGH67" s="100"/>
      <c r="AGI67" s="100"/>
      <c r="AGJ67" s="100"/>
      <c r="AGK67" s="100"/>
      <c r="AGL67" s="100"/>
      <c r="AGM67" s="100"/>
      <c r="AGN67" s="100"/>
      <c r="AGO67" s="100"/>
      <c r="AGP67" s="100"/>
      <c r="AGQ67" s="100"/>
      <c r="AGR67" s="100"/>
      <c r="AGS67" s="100"/>
      <c r="AGT67" s="100"/>
      <c r="AGU67" s="100"/>
      <c r="AGV67" s="100"/>
      <c r="AGW67" s="100"/>
      <c r="AGX67" s="100"/>
      <c r="AGY67" s="100"/>
      <c r="AGZ67" s="100"/>
      <c r="AHA67" s="100"/>
      <c r="AHB67" s="100"/>
      <c r="AHC67" s="100"/>
      <c r="AHD67" s="100"/>
      <c r="AHE67" s="100"/>
      <c r="AHF67" s="100"/>
      <c r="AHG67" s="100"/>
      <c r="AHH67" s="100"/>
      <c r="AHI67" s="100"/>
      <c r="AHJ67" s="100"/>
      <c r="AHK67" s="100"/>
      <c r="AHL67" s="100"/>
      <c r="AHM67" s="100"/>
      <c r="AHN67" s="100"/>
      <c r="AHO67" s="100"/>
      <c r="AHP67" s="100"/>
      <c r="AHQ67" s="100"/>
      <c r="AHR67" s="100"/>
      <c r="AHS67" s="100"/>
      <c r="AHT67" s="100"/>
      <c r="AHU67" s="100"/>
      <c r="AHV67" s="100"/>
      <c r="AHW67" s="100"/>
      <c r="AHX67" s="100"/>
      <c r="AHY67" s="100"/>
      <c r="AHZ67" s="100"/>
      <c r="AIA67" s="100"/>
      <c r="AIB67" s="100"/>
      <c r="AIC67" s="100"/>
      <c r="AID67" s="100"/>
      <c r="AIE67" s="100"/>
      <c r="AIF67" s="100"/>
      <c r="AIG67" s="100"/>
      <c r="AIH67" s="100"/>
      <c r="AII67" s="100"/>
      <c r="AIJ67" s="100"/>
      <c r="AIK67" s="100"/>
      <c r="AIL67" s="100"/>
      <c r="AIM67" s="100"/>
      <c r="AIN67" s="100"/>
      <c r="AIO67" s="100"/>
      <c r="AIP67" s="100"/>
      <c r="AIQ67" s="100"/>
      <c r="AIR67" s="100"/>
      <c r="AIS67" s="100"/>
      <c r="AIT67" s="100"/>
      <c r="AIU67" s="100"/>
      <c r="AIV67" s="100"/>
      <c r="AIW67" s="100"/>
      <c r="AIX67" s="100"/>
      <c r="AIY67" s="100"/>
      <c r="AIZ67" s="100"/>
      <c r="AJA67" s="100"/>
      <c r="AJB67" s="100"/>
      <c r="AJC67" s="100"/>
      <c r="AJD67" s="100"/>
      <c r="AJE67" s="100"/>
      <c r="AJF67" s="100"/>
      <c r="AJG67" s="100"/>
      <c r="AJH67" s="100"/>
      <c r="AJI67" s="100"/>
      <c r="AJJ67" s="100"/>
      <c r="AJK67" s="100"/>
      <c r="AJL67" s="100"/>
      <c r="AJM67" s="100"/>
      <c r="AJN67" s="100"/>
      <c r="AJO67" s="100"/>
      <c r="AJP67" s="100"/>
      <c r="AJQ67" s="100"/>
      <c r="AJR67" s="100"/>
      <c r="AJS67" s="100"/>
      <c r="AJT67" s="100"/>
      <c r="AJU67" s="100"/>
      <c r="AJV67" s="100"/>
      <c r="AJW67" s="100"/>
      <c r="AJX67" s="100"/>
      <c r="AJY67" s="100"/>
      <c r="AJZ67" s="100"/>
      <c r="AKA67" s="100"/>
      <c r="AKB67" s="100"/>
      <c r="AKC67" s="100"/>
      <c r="AKD67" s="100"/>
      <c r="AKE67" s="100"/>
      <c r="AKF67" s="100"/>
      <c r="AKG67" s="100"/>
      <c r="AKH67" s="100"/>
      <c r="AKI67" s="100"/>
      <c r="AKJ67" s="100"/>
      <c r="AKK67" s="100"/>
      <c r="AKL67" s="100"/>
      <c r="AKM67" s="100"/>
      <c r="AKN67" s="100"/>
      <c r="AKO67" s="100"/>
      <c r="AKP67" s="100"/>
      <c r="AKQ67" s="100"/>
      <c r="AKR67" s="100"/>
      <c r="AKS67" s="100"/>
      <c r="AKT67" s="100"/>
      <c r="AKU67" s="100"/>
      <c r="AKV67" s="100"/>
      <c r="AKW67" s="100"/>
      <c r="AKX67" s="100"/>
      <c r="AKY67" s="100"/>
      <c r="AKZ67" s="100"/>
      <c r="ALA67" s="100"/>
      <c r="ALB67" s="100"/>
      <c r="ALC67" s="100"/>
      <c r="ALD67" s="100"/>
      <c r="ALE67" s="100"/>
      <c r="ALF67" s="100"/>
      <c r="ALG67" s="100"/>
      <c r="ALH67" s="100"/>
      <c r="ALI67" s="100"/>
      <c r="ALJ67" s="100"/>
      <c r="ALK67" s="100"/>
      <c r="ALL67" s="100"/>
      <c r="ALM67" s="100"/>
      <c r="ALN67" s="100"/>
      <c r="ALO67" s="100"/>
      <c r="ALP67" s="100"/>
      <c r="ALQ67" s="100"/>
      <c r="ALR67" s="100"/>
      <c r="ALS67" s="100"/>
      <c r="ALT67" s="100"/>
      <c r="ALU67" s="100"/>
      <c r="ALV67" s="100"/>
      <c r="ALW67" s="100"/>
      <c r="ALX67" s="100"/>
      <c r="ALY67" s="100"/>
      <c r="ALZ67" s="100"/>
      <c r="AMA67" s="100"/>
      <c r="AMB67" s="100"/>
      <c r="AMC67" s="100"/>
      <c r="AMD67" s="100"/>
      <c r="AME67" s="100"/>
      <c r="AMF67" s="100"/>
      <c r="AMG67" s="100"/>
      <c r="AMH67" s="100"/>
      <c r="AMI67" s="100"/>
      <c r="AMJ67" s="100"/>
      <c r="AMK67" s="100"/>
      <c r="AML67" s="100"/>
    </row>
    <row r="68" spans="1:1026" s="101" customFormat="1" ht="48" customHeight="1">
      <c r="A68" s="100"/>
      <c r="B68" s="5"/>
      <c r="C68" s="974" t="s">
        <v>279</v>
      </c>
      <c r="D68" s="974"/>
      <c r="E68" s="974"/>
      <c r="F68" s="974"/>
      <c r="G68" s="974"/>
      <c r="H68" s="182"/>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c r="DJ68" s="100"/>
      <c r="DK68" s="100"/>
      <c r="DL68" s="100"/>
      <c r="DM68" s="100"/>
      <c r="DN68" s="100"/>
      <c r="DO68" s="100"/>
      <c r="DP68" s="100"/>
      <c r="DQ68" s="100"/>
      <c r="DR68" s="100"/>
      <c r="DS68" s="100"/>
      <c r="DT68" s="100"/>
      <c r="DU68" s="100"/>
      <c r="DV68" s="100"/>
      <c r="DW68" s="100"/>
      <c r="DX68" s="100"/>
      <c r="DY68" s="100"/>
      <c r="DZ68" s="100"/>
      <c r="EA68" s="100"/>
      <c r="EB68" s="100"/>
      <c r="EC68" s="100"/>
      <c r="ED68" s="100"/>
      <c r="EE68" s="100"/>
      <c r="EF68" s="100"/>
      <c r="EG68" s="100"/>
      <c r="EH68" s="100"/>
      <c r="EI68" s="100"/>
      <c r="EJ68" s="100"/>
      <c r="EK68" s="100"/>
      <c r="EL68" s="100"/>
      <c r="EM68" s="100"/>
      <c r="EN68" s="100"/>
      <c r="EO68" s="100"/>
      <c r="EP68" s="100"/>
      <c r="EQ68" s="100"/>
      <c r="ER68" s="100"/>
      <c r="ES68" s="100"/>
      <c r="ET68" s="100"/>
      <c r="EU68" s="100"/>
      <c r="EV68" s="100"/>
      <c r="EW68" s="100"/>
      <c r="EX68" s="100"/>
      <c r="EY68" s="100"/>
      <c r="EZ68" s="100"/>
      <c r="FA68" s="100"/>
      <c r="FB68" s="100"/>
      <c r="FC68" s="100"/>
      <c r="FD68" s="100"/>
      <c r="FE68" s="100"/>
      <c r="FF68" s="100"/>
      <c r="FG68" s="100"/>
      <c r="FH68" s="100"/>
      <c r="FI68" s="100"/>
      <c r="FJ68" s="100"/>
      <c r="FK68" s="100"/>
      <c r="FL68" s="100"/>
      <c r="FM68" s="100"/>
      <c r="FN68" s="100"/>
      <c r="FO68" s="100"/>
      <c r="FP68" s="100"/>
      <c r="FQ68" s="100"/>
      <c r="FR68" s="100"/>
      <c r="FS68" s="100"/>
      <c r="FT68" s="100"/>
      <c r="FU68" s="100"/>
      <c r="FV68" s="100"/>
      <c r="FW68" s="100"/>
      <c r="FX68" s="100"/>
      <c r="FY68" s="100"/>
      <c r="FZ68" s="100"/>
      <c r="GA68" s="100"/>
      <c r="GB68" s="100"/>
      <c r="GC68" s="100"/>
      <c r="GD68" s="100"/>
      <c r="GE68" s="100"/>
      <c r="GF68" s="100"/>
      <c r="GG68" s="100"/>
      <c r="GH68" s="100"/>
      <c r="GI68" s="100"/>
      <c r="GJ68" s="100"/>
      <c r="GK68" s="100"/>
      <c r="GL68" s="100"/>
      <c r="GM68" s="100"/>
      <c r="GN68" s="100"/>
      <c r="GO68" s="100"/>
      <c r="GP68" s="100"/>
      <c r="GQ68" s="100"/>
      <c r="GR68" s="100"/>
      <c r="GS68" s="100"/>
      <c r="GT68" s="100"/>
      <c r="GU68" s="100"/>
      <c r="GV68" s="100"/>
      <c r="GW68" s="100"/>
      <c r="GX68" s="100"/>
      <c r="GY68" s="100"/>
      <c r="GZ68" s="100"/>
      <c r="HA68" s="100"/>
      <c r="HB68" s="100"/>
      <c r="HC68" s="100"/>
      <c r="HD68" s="100"/>
      <c r="HE68" s="100"/>
      <c r="HF68" s="100"/>
      <c r="HG68" s="100"/>
      <c r="HH68" s="100"/>
      <c r="HI68" s="100"/>
      <c r="HJ68" s="100"/>
      <c r="HK68" s="100"/>
      <c r="HL68" s="100"/>
      <c r="HM68" s="100"/>
      <c r="HN68" s="100"/>
      <c r="HO68" s="100"/>
      <c r="HP68" s="100"/>
      <c r="HQ68" s="100"/>
      <c r="HR68" s="100"/>
      <c r="HS68" s="100"/>
      <c r="HT68" s="100"/>
      <c r="HU68" s="100"/>
      <c r="HV68" s="100"/>
      <c r="HW68" s="100"/>
      <c r="HX68" s="100"/>
      <c r="HY68" s="100"/>
      <c r="HZ68" s="100"/>
      <c r="IA68" s="100"/>
      <c r="IB68" s="100"/>
      <c r="IC68" s="100"/>
      <c r="ID68" s="100"/>
      <c r="IE68" s="100"/>
      <c r="IF68" s="100"/>
      <c r="IG68" s="100"/>
      <c r="IH68" s="100"/>
      <c r="II68" s="100"/>
      <c r="IJ68" s="100"/>
      <c r="IK68" s="100"/>
      <c r="IL68" s="100"/>
      <c r="IM68" s="100"/>
      <c r="IN68" s="100"/>
      <c r="IO68" s="100"/>
      <c r="IP68" s="100"/>
      <c r="IQ68" s="100"/>
      <c r="IR68" s="100"/>
      <c r="IS68" s="100"/>
      <c r="IT68" s="100"/>
      <c r="IU68" s="100"/>
      <c r="IV68" s="100"/>
      <c r="IW68" s="100"/>
      <c r="IX68" s="100"/>
      <c r="IY68" s="100"/>
      <c r="IZ68" s="100"/>
      <c r="JA68" s="100"/>
      <c r="JB68" s="100"/>
      <c r="JC68" s="100"/>
      <c r="JD68" s="100"/>
      <c r="JE68" s="100"/>
      <c r="JF68" s="100"/>
      <c r="JG68" s="100"/>
      <c r="JH68" s="100"/>
      <c r="JI68" s="100"/>
      <c r="JJ68" s="100"/>
      <c r="JK68" s="100"/>
      <c r="JL68" s="100"/>
      <c r="JM68" s="100"/>
      <c r="JN68" s="100"/>
      <c r="JO68" s="100"/>
      <c r="JP68" s="100"/>
      <c r="JQ68" s="100"/>
      <c r="JR68" s="100"/>
      <c r="JS68" s="100"/>
      <c r="JT68" s="100"/>
      <c r="JU68" s="100"/>
      <c r="JV68" s="100"/>
      <c r="JW68" s="100"/>
      <c r="JX68" s="100"/>
      <c r="JY68" s="100"/>
      <c r="JZ68" s="100"/>
      <c r="KA68" s="100"/>
      <c r="KB68" s="100"/>
      <c r="KC68" s="100"/>
      <c r="KD68" s="100"/>
      <c r="KE68" s="100"/>
      <c r="KF68" s="100"/>
      <c r="KG68" s="100"/>
      <c r="KH68" s="100"/>
      <c r="KI68" s="100"/>
      <c r="KJ68" s="100"/>
      <c r="KK68" s="100"/>
      <c r="KL68" s="100"/>
      <c r="KM68" s="100"/>
      <c r="KN68" s="100"/>
      <c r="KO68" s="100"/>
      <c r="KP68" s="100"/>
      <c r="KQ68" s="100"/>
      <c r="KR68" s="100"/>
      <c r="KS68" s="100"/>
      <c r="KT68" s="100"/>
      <c r="KU68" s="100"/>
      <c r="KV68" s="100"/>
      <c r="KW68" s="100"/>
      <c r="KX68" s="100"/>
      <c r="KY68" s="100"/>
      <c r="KZ68" s="100"/>
      <c r="LA68" s="100"/>
      <c r="LB68" s="100"/>
      <c r="LC68" s="100"/>
      <c r="LD68" s="100"/>
      <c r="LE68" s="100"/>
      <c r="LF68" s="100"/>
      <c r="LG68" s="100"/>
      <c r="LH68" s="100"/>
      <c r="LI68" s="100"/>
      <c r="LJ68" s="100"/>
      <c r="LK68" s="100"/>
      <c r="LL68" s="100"/>
      <c r="LM68" s="100"/>
      <c r="LN68" s="100"/>
      <c r="LO68" s="100"/>
      <c r="LP68" s="100"/>
      <c r="LQ68" s="100"/>
      <c r="LR68" s="100"/>
      <c r="LS68" s="100"/>
      <c r="LT68" s="100"/>
      <c r="LU68" s="100"/>
      <c r="LV68" s="100"/>
      <c r="LW68" s="100"/>
      <c r="LX68" s="100"/>
      <c r="LY68" s="100"/>
      <c r="LZ68" s="100"/>
      <c r="MA68" s="100"/>
      <c r="MB68" s="100"/>
      <c r="MC68" s="100"/>
      <c r="MD68" s="100"/>
      <c r="ME68" s="100"/>
      <c r="MF68" s="100"/>
      <c r="MG68" s="100"/>
      <c r="MH68" s="100"/>
      <c r="MI68" s="100"/>
      <c r="MJ68" s="100"/>
      <c r="MK68" s="100"/>
      <c r="ML68" s="100"/>
      <c r="MM68" s="100"/>
      <c r="MN68" s="100"/>
      <c r="MO68" s="100"/>
      <c r="MP68" s="100"/>
      <c r="MQ68" s="100"/>
      <c r="MR68" s="100"/>
      <c r="MS68" s="100"/>
      <c r="MT68" s="100"/>
      <c r="MU68" s="100"/>
      <c r="MV68" s="100"/>
      <c r="MW68" s="100"/>
      <c r="MX68" s="100"/>
      <c r="MY68" s="100"/>
      <c r="MZ68" s="100"/>
      <c r="NA68" s="100"/>
      <c r="NB68" s="100"/>
      <c r="NC68" s="100"/>
      <c r="ND68" s="100"/>
      <c r="NE68" s="100"/>
      <c r="NF68" s="100"/>
      <c r="NG68" s="100"/>
      <c r="NH68" s="100"/>
      <c r="NI68" s="100"/>
      <c r="NJ68" s="100"/>
      <c r="NK68" s="100"/>
      <c r="NL68" s="100"/>
      <c r="NM68" s="100"/>
      <c r="NN68" s="100"/>
      <c r="NO68" s="100"/>
      <c r="NP68" s="100"/>
      <c r="NQ68" s="100"/>
      <c r="NR68" s="100"/>
      <c r="NS68" s="100"/>
      <c r="NT68" s="100"/>
      <c r="NU68" s="100"/>
      <c r="NV68" s="100"/>
      <c r="NW68" s="100"/>
      <c r="NX68" s="100"/>
      <c r="NY68" s="100"/>
      <c r="NZ68" s="100"/>
      <c r="OA68" s="100"/>
      <c r="OB68" s="100"/>
      <c r="OC68" s="100"/>
      <c r="OD68" s="100"/>
      <c r="OE68" s="100"/>
      <c r="OF68" s="100"/>
      <c r="OG68" s="100"/>
      <c r="OH68" s="100"/>
      <c r="OI68" s="100"/>
      <c r="OJ68" s="100"/>
      <c r="OK68" s="100"/>
      <c r="OL68" s="100"/>
      <c r="OM68" s="100"/>
      <c r="ON68" s="100"/>
      <c r="OO68" s="100"/>
      <c r="OP68" s="100"/>
      <c r="OQ68" s="100"/>
      <c r="OR68" s="100"/>
      <c r="OS68" s="100"/>
      <c r="OT68" s="100"/>
      <c r="OU68" s="100"/>
      <c r="OV68" s="100"/>
      <c r="OW68" s="100"/>
      <c r="OX68" s="100"/>
      <c r="OY68" s="100"/>
      <c r="OZ68" s="100"/>
      <c r="PA68" s="100"/>
      <c r="PB68" s="100"/>
      <c r="PC68" s="100"/>
      <c r="PD68" s="100"/>
      <c r="PE68" s="100"/>
      <c r="PF68" s="100"/>
      <c r="PG68" s="100"/>
      <c r="PH68" s="100"/>
      <c r="PI68" s="100"/>
      <c r="PJ68" s="100"/>
      <c r="PK68" s="100"/>
      <c r="PL68" s="100"/>
      <c r="PM68" s="100"/>
      <c r="PN68" s="100"/>
      <c r="PO68" s="100"/>
      <c r="PP68" s="100"/>
      <c r="PQ68" s="100"/>
      <c r="PR68" s="100"/>
      <c r="PS68" s="100"/>
      <c r="PT68" s="100"/>
      <c r="PU68" s="100"/>
      <c r="PV68" s="100"/>
      <c r="PW68" s="100"/>
      <c r="PX68" s="100"/>
      <c r="PY68" s="100"/>
      <c r="PZ68" s="100"/>
      <c r="QA68" s="100"/>
      <c r="QB68" s="100"/>
      <c r="QC68" s="100"/>
      <c r="QD68" s="100"/>
      <c r="QE68" s="100"/>
      <c r="QF68" s="100"/>
      <c r="QG68" s="100"/>
      <c r="QH68" s="100"/>
      <c r="QI68" s="100"/>
      <c r="QJ68" s="100"/>
      <c r="QK68" s="100"/>
      <c r="QL68" s="100"/>
      <c r="QM68" s="100"/>
      <c r="QN68" s="100"/>
      <c r="QO68" s="100"/>
      <c r="QP68" s="100"/>
      <c r="QQ68" s="100"/>
      <c r="QR68" s="100"/>
      <c r="QS68" s="100"/>
      <c r="QT68" s="100"/>
      <c r="QU68" s="100"/>
      <c r="QV68" s="100"/>
      <c r="QW68" s="100"/>
      <c r="QX68" s="100"/>
      <c r="QY68" s="100"/>
      <c r="QZ68" s="100"/>
      <c r="RA68" s="100"/>
      <c r="RB68" s="100"/>
      <c r="RC68" s="100"/>
      <c r="RD68" s="100"/>
      <c r="RE68" s="100"/>
      <c r="RF68" s="100"/>
      <c r="RG68" s="100"/>
      <c r="RH68" s="100"/>
      <c r="RI68" s="100"/>
      <c r="RJ68" s="100"/>
      <c r="RK68" s="100"/>
      <c r="RL68" s="100"/>
      <c r="RM68" s="100"/>
      <c r="RN68" s="100"/>
      <c r="RO68" s="100"/>
      <c r="RP68" s="100"/>
      <c r="RQ68" s="100"/>
      <c r="RR68" s="100"/>
      <c r="RS68" s="100"/>
      <c r="RT68" s="100"/>
      <c r="RU68" s="100"/>
      <c r="RV68" s="100"/>
      <c r="RW68" s="100"/>
      <c r="RX68" s="100"/>
      <c r="RY68" s="100"/>
      <c r="RZ68" s="100"/>
      <c r="SA68" s="100"/>
      <c r="SB68" s="100"/>
      <c r="SC68" s="100"/>
      <c r="SD68" s="100"/>
      <c r="SE68" s="100"/>
      <c r="SF68" s="100"/>
      <c r="SG68" s="100"/>
      <c r="SH68" s="100"/>
      <c r="SI68" s="100"/>
      <c r="SJ68" s="100"/>
      <c r="SK68" s="100"/>
      <c r="SL68" s="100"/>
      <c r="SM68" s="100"/>
      <c r="SN68" s="100"/>
      <c r="SO68" s="100"/>
      <c r="SP68" s="100"/>
      <c r="SQ68" s="100"/>
      <c r="SR68" s="100"/>
      <c r="SS68" s="100"/>
      <c r="ST68" s="100"/>
      <c r="SU68" s="100"/>
      <c r="SV68" s="100"/>
      <c r="SW68" s="100"/>
      <c r="SX68" s="100"/>
      <c r="SY68" s="100"/>
      <c r="SZ68" s="100"/>
      <c r="TA68" s="100"/>
      <c r="TB68" s="100"/>
      <c r="TC68" s="100"/>
      <c r="TD68" s="100"/>
      <c r="TE68" s="100"/>
      <c r="TF68" s="100"/>
      <c r="TG68" s="100"/>
      <c r="TH68" s="100"/>
      <c r="TI68" s="100"/>
      <c r="TJ68" s="100"/>
      <c r="TK68" s="100"/>
      <c r="TL68" s="100"/>
      <c r="TM68" s="100"/>
      <c r="TN68" s="100"/>
      <c r="TO68" s="100"/>
      <c r="TP68" s="100"/>
      <c r="TQ68" s="100"/>
      <c r="TR68" s="100"/>
      <c r="TS68" s="100"/>
      <c r="TT68" s="100"/>
      <c r="TU68" s="100"/>
      <c r="TV68" s="100"/>
      <c r="TW68" s="100"/>
      <c r="TX68" s="100"/>
      <c r="TY68" s="100"/>
      <c r="TZ68" s="100"/>
      <c r="UA68" s="100"/>
      <c r="UB68" s="100"/>
      <c r="UC68" s="100"/>
      <c r="UD68" s="100"/>
      <c r="UE68" s="100"/>
      <c r="UF68" s="100"/>
      <c r="UG68" s="100"/>
      <c r="UH68" s="100"/>
      <c r="UI68" s="100"/>
      <c r="UJ68" s="100"/>
      <c r="UK68" s="100"/>
      <c r="UL68" s="100"/>
      <c r="UM68" s="100"/>
      <c r="UN68" s="100"/>
      <c r="UO68" s="100"/>
      <c r="UP68" s="100"/>
      <c r="UQ68" s="100"/>
      <c r="UR68" s="100"/>
      <c r="US68" s="100"/>
      <c r="UT68" s="100"/>
      <c r="UU68" s="100"/>
      <c r="UV68" s="100"/>
      <c r="UW68" s="100"/>
      <c r="UX68" s="100"/>
      <c r="UY68" s="100"/>
      <c r="UZ68" s="100"/>
      <c r="VA68" s="100"/>
      <c r="VB68" s="100"/>
      <c r="VC68" s="100"/>
      <c r="VD68" s="100"/>
      <c r="VE68" s="100"/>
      <c r="VF68" s="100"/>
      <c r="VG68" s="100"/>
      <c r="VH68" s="100"/>
      <c r="VI68" s="100"/>
      <c r="VJ68" s="100"/>
      <c r="VK68" s="100"/>
      <c r="VL68" s="100"/>
      <c r="VM68" s="100"/>
      <c r="VN68" s="100"/>
      <c r="VO68" s="100"/>
      <c r="VP68" s="100"/>
      <c r="VQ68" s="100"/>
      <c r="VR68" s="100"/>
      <c r="VS68" s="100"/>
      <c r="VT68" s="100"/>
      <c r="VU68" s="100"/>
      <c r="VV68" s="100"/>
      <c r="VW68" s="100"/>
      <c r="VX68" s="100"/>
      <c r="VY68" s="100"/>
      <c r="VZ68" s="100"/>
      <c r="WA68" s="100"/>
      <c r="WB68" s="100"/>
      <c r="WC68" s="100"/>
      <c r="WD68" s="100"/>
      <c r="WE68" s="100"/>
      <c r="WF68" s="100"/>
      <c r="WG68" s="100"/>
      <c r="WH68" s="100"/>
      <c r="WI68" s="100"/>
      <c r="WJ68" s="100"/>
      <c r="WK68" s="100"/>
      <c r="WL68" s="100"/>
      <c r="WM68" s="100"/>
      <c r="WN68" s="100"/>
      <c r="WO68" s="100"/>
      <c r="WP68" s="100"/>
      <c r="WQ68" s="100"/>
      <c r="WR68" s="100"/>
      <c r="WS68" s="100"/>
      <c r="WT68" s="100"/>
      <c r="WU68" s="100"/>
      <c r="WV68" s="100"/>
      <c r="WW68" s="100"/>
      <c r="WX68" s="100"/>
      <c r="WY68" s="100"/>
      <c r="WZ68" s="100"/>
      <c r="XA68" s="100"/>
      <c r="XB68" s="100"/>
      <c r="XC68" s="100"/>
      <c r="XD68" s="100"/>
      <c r="XE68" s="100"/>
      <c r="XF68" s="100"/>
      <c r="XG68" s="100"/>
      <c r="XH68" s="100"/>
      <c r="XI68" s="100"/>
      <c r="XJ68" s="100"/>
      <c r="XK68" s="100"/>
      <c r="XL68" s="100"/>
      <c r="XM68" s="100"/>
      <c r="XN68" s="100"/>
      <c r="XO68" s="100"/>
      <c r="XP68" s="100"/>
      <c r="XQ68" s="100"/>
      <c r="XR68" s="100"/>
      <c r="XS68" s="100"/>
      <c r="XT68" s="100"/>
      <c r="XU68" s="100"/>
      <c r="XV68" s="100"/>
      <c r="XW68" s="100"/>
      <c r="XX68" s="100"/>
      <c r="XY68" s="100"/>
      <c r="XZ68" s="100"/>
      <c r="YA68" s="100"/>
      <c r="YB68" s="100"/>
      <c r="YC68" s="100"/>
      <c r="YD68" s="100"/>
      <c r="YE68" s="100"/>
      <c r="YF68" s="100"/>
      <c r="YG68" s="100"/>
      <c r="YH68" s="100"/>
      <c r="YI68" s="100"/>
      <c r="YJ68" s="100"/>
      <c r="YK68" s="100"/>
      <c r="YL68" s="100"/>
      <c r="YM68" s="100"/>
      <c r="YN68" s="100"/>
      <c r="YO68" s="100"/>
      <c r="YP68" s="100"/>
      <c r="YQ68" s="100"/>
      <c r="YR68" s="100"/>
      <c r="YS68" s="100"/>
      <c r="YT68" s="100"/>
      <c r="YU68" s="100"/>
      <c r="YV68" s="100"/>
      <c r="YW68" s="100"/>
      <c r="YX68" s="100"/>
      <c r="YY68" s="100"/>
      <c r="YZ68" s="100"/>
      <c r="ZA68" s="100"/>
      <c r="ZB68" s="100"/>
      <c r="ZC68" s="100"/>
      <c r="ZD68" s="100"/>
      <c r="ZE68" s="100"/>
      <c r="ZF68" s="100"/>
      <c r="ZG68" s="100"/>
      <c r="ZH68" s="100"/>
      <c r="ZI68" s="100"/>
      <c r="ZJ68" s="100"/>
      <c r="ZK68" s="100"/>
      <c r="ZL68" s="100"/>
      <c r="ZM68" s="100"/>
      <c r="ZN68" s="100"/>
      <c r="ZO68" s="100"/>
      <c r="ZP68" s="100"/>
      <c r="ZQ68" s="100"/>
      <c r="ZR68" s="100"/>
      <c r="ZS68" s="100"/>
      <c r="ZT68" s="100"/>
      <c r="ZU68" s="100"/>
      <c r="ZV68" s="100"/>
      <c r="ZW68" s="100"/>
      <c r="ZX68" s="100"/>
      <c r="ZY68" s="100"/>
      <c r="ZZ68" s="100"/>
      <c r="AAA68" s="100"/>
      <c r="AAB68" s="100"/>
      <c r="AAC68" s="100"/>
      <c r="AAD68" s="100"/>
      <c r="AAE68" s="100"/>
      <c r="AAF68" s="100"/>
      <c r="AAG68" s="100"/>
      <c r="AAH68" s="100"/>
      <c r="AAI68" s="100"/>
      <c r="AAJ68" s="100"/>
      <c r="AAK68" s="100"/>
      <c r="AAL68" s="100"/>
      <c r="AAM68" s="100"/>
      <c r="AAN68" s="100"/>
      <c r="AAO68" s="100"/>
      <c r="AAP68" s="100"/>
      <c r="AAQ68" s="100"/>
      <c r="AAR68" s="100"/>
      <c r="AAS68" s="100"/>
      <c r="AAT68" s="100"/>
      <c r="AAU68" s="100"/>
      <c r="AAV68" s="100"/>
      <c r="AAW68" s="100"/>
      <c r="AAX68" s="100"/>
      <c r="AAY68" s="100"/>
      <c r="AAZ68" s="100"/>
      <c r="ABA68" s="100"/>
      <c r="ABB68" s="100"/>
      <c r="ABC68" s="100"/>
      <c r="ABD68" s="100"/>
      <c r="ABE68" s="100"/>
      <c r="ABF68" s="100"/>
      <c r="ABG68" s="100"/>
      <c r="ABH68" s="100"/>
      <c r="ABI68" s="100"/>
      <c r="ABJ68" s="100"/>
      <c r="ABK68" s="100"/>
      <c r="ABL68" s="100"/>
      <c r="ABM68" s="100"/>
      <c r="ABN68" s="100"/>
      <c r="ABO68" s="100"/>
      <c r="ABP68" s="100"/>
      <c r="ABQ68" s="100"/>
      <c r="ABR68" s="100"/>
      <c r="ABS68" s="100"/>
      <c r="ABT68" s="100"/>
      <c r="ABU68" s="100"/>
      <c r="ABV68" s="100"/>
      <c r="ABW68" s="100"/>
      <c r="ABX68" s="100"/>
      <c r="ABY68" s="100"/>
      <c r="ABZ68" s="100"/>
      <c r="ACA68" s="100"/>
      <c r="ACB68" s="100"/>
      <c r="ACC68" s="100"/>
      <c r="ACD68" s="100"/>
      <c r="ACE68" s="100"/>
      <c r="ACF68" s="100"/>
      <c r="ACG68" s="100"/>
      <c r="ACH68" s="100"/>
      <c r="ACI68" s="100"/>
      <c r="ACJ68" s="100"/>
      <c r="ACK68" s="100"/>
      <c r="ACL68" s="100"/>
      <c r="ACM68" s="100"/>
      <c r="ACN68" s="100"/>
      <c r="ACO68" s="100"/>
      <c r="ACP68" s="100"/>
      <c r="ACQ68" s="100"/>
      <c r="ACR68" s="100"/>
      <c r="ACS68" s="100"/>
      <c r="ACT68" s="100"/>
      <c r="ACU68" s="100"/>
      <c r="ACV68" s="100"/>
      <c r="ACW68" s="100"/>
      <c r="ACX68" s="100"/>
      <c r="ACY68" s="100"/>
      <c r="ACZ68" s="100"/>
      <c r="ADA68" s="100"/>
      <c r="ADB68" s="100"/>
      <c r="ADC68" s="100"/>
      <c r="ADD68" s="100"/>
      <c r="ADE68" s="100"/>
      <c r="ADF68" s="100"/>
      <c r="ADG68" s="100"/>
      <c r="ADH68" s="100"/>
      <c r="ADI68" s="100"/>
      <c r="ADJ68" s="100"/>
      <c r="ADK68" s="100"/>
      <c r="ADL68" s="100"/>
      <c r="ADM68" s="100"/>
      <c r="ADN68" s="100"/>
      <c r="ADO68" s="100"/>
      <c r="ADP68" s="100"/>
      <c r="ADQ68" s="100"/>
      <c r="ADR68" s="100"/>
      <c r="ADS68" s="100"/>
      <c r="ADT68" s="100"/>
      <c r="ADU68" s="100"/>
      <c r="ADV68" s="100"/>
      <c r="ADW68" s="100"/>
      <c r="ADX68" s="100"/>
      <c r="ADY68" s="100"/>
      <c r="ADZ68" s="100"/>
      <c r="AEA68" s="100"/>
      <c r="AEB68" s="100"/>
      <c r="AEC68" s="100"/>
      <c r="AED68" s="100"/>
      <c r="AEE68" s="100"/>
      <c r="AEF68" s="100"/>
      <c r="AEG68" s="100"/>
      <c r="AEH68" s="100"/>
      <c r="AEI68" s="100"/>
      <c r="AEJ68" s="100"/>
      <c r="AEK68" s="100"/>
      <c r="AEL68" s="100"/>
      <c r="AEM68" s="100"/>
      <c r="AEN68" s="100"/>
      <c r="AEO68" s="100"/>
      <c r="AEP68" s="100"/>
      <c r="AEQ68" s="100"/>
      <c r="AER68" s="100"/>
      <c r="AES68" s="100"/>
      <c r="AET68" s="100"/>
      <c r="AEU68" s="100"/>
      <c r="AEV68" s="100"/>
      <c r="AEW68" s="100"/>
      <c r="AEX68" s="100"/>
      <c r="AEY68" s="100"/>
      <c r="AEZ68" s="100"/>
      <c r="AFA68" s="100"/>
      <c r="AFB68" s="100"/>
      <c r="AFC68" s="100"/>
      <c r="AFD68" s="100"/>
      <c r="AFE68" s="100"/>
      <c r="AFF68" s="100"/>
      <c r="AFG68" s="100"/>
      <c r="AFH68" s="100"/>
      <c r="AFI68" s="100"/>
      <c r="AFJ68" s="100"/>
      <c r="AFK68" s="100"/>
      <c r="AFL68" s="100"/>
      <c r="AFM68" s="100"/>
      <c r="AFN68" s="100"/>
      <c r="AFO68" s="100"/>
      <c r="AFP68" s="100"/>
      <c r="AFQ68" s="100"/>
      <c r="AFR68" s="100"/>
      <c r="AFS68" s="100"/>
      <c r="AFT68" s="100"/>
      <c r="AFU68" s="100"/>
      <c r="AFV68" s="100"/>
      <c r="AFW68" s="100"/>
      <c r="AFX68" s="100"/>
      <c r="AFY68" s="100"/>
      <c r="AFZ68" s="100"/>
      <c r="AGA68" s="100"/>
      <c r="AGB68" s="100"/>
      <c r="AGC68" s="100"/>
      <c r="AGD68" s="100"/>
      <c r="AGE68" s="100"/>
      <c r="AGF68" s="100"/>
      <c r="AGG68" s="100"/>
      <c r="AGH68" s="100"/>
      <c r="AGI68" s="100"/>
      <c r="AGJ68" s="100"/>
      <c r="AGK68" s="100"/>
      <c r="AGL68" s="100"/>
      <c r="AGM68" s="100"/>
      <c r="AGN68" s="100"/>
      <c r="AGO68" s="100"/>
      <c r="AGP68" s="100"/>
      <c r="AGQ68" s="100"/>
      <c r="AGR68" s="100"/>
      <c r="AGS68" s="100"/>
      <c r="AGT68" s="100"/>
      <c r="AGU68" s="100"/>
      <c r="AGV68" s="100"/>
      <c r="AGW68" s="100"/>
      <c r="AGX68" s="100"/>
      <c r="AGY68" s="100"/>
      <c r="AGZ68" s="100"/>
      <c r="AHA68" s="100"/>
      <c r="AHB68" s="100"/>
      <c r="AHC68" s="100"/>
      <c r="AHD68" s="100"/>
      <c r="AHE68" s="100"/>
      <c r="AHF68" s="100"/>
      <c r="AHG68" s="100"/>
      <c r="AHH68" s="100"/>
      <c r="AHI68" s="100"/>
      <c r="AHJ68" s="100"/>
      <c r="AHK68" s="100"/>
      <c r="AHL68" s="100"/>
      <c r="AHM68" s="100"/>
      <c r="AHN68" s="100"/>
      <c r="AHO68" s="100"/>
      <c r="AHP68" s="100"/>
      <c r="AHQ68" s="100"/>
      <c r="AHR68" s="100"/>
      <c r="AHS68" s="100"/>
      <c r="AHT68" s="100"/>
      <c r="AHU68" s="100"/>
      <c r="AHV68" s="100"/>
      <c r="AHW68" s="100"/>
      <c r="AHX68" s="100"/>
      <c r="AHY68" s="100"/>
      <c r="AHZ68" s="100"/>
      <c r="AIA68" s="100"/>
      <c r="AIB68" s="100"/>
      <c r="AIC68" s="100"/>
      <c r="AID68" s="100"/>
      <c r="AIE68" s="100"/>
      <c r="AIF68" s="100"/>
      <c r="AIG68" s="100"/>
      <c r="AIH68" s="100"/>
      <c r="AII68" s="100"/>
      <c r="AIJ68" s="100"/>
      <c r="AIK68" s="100"/>
      <c r="AIL68" s="100"/>
      <c r="AIM68" s="100"/>
      <c r="AIN68" s="100"/>
      <c r="AIO68" s="100"/>
      <c r="AIP68" s="100"/>
      <c r="AIQ68" s="100"/>
      <c r="AIR68" s="100"/>
      <c r="AIS68" s="100"/>
      <c r="AIT68" s="100"/>
      <c r="AIU68" s="100"/>
      <c r="AIV68" s="100"/>
      <c r="AIW68" s="100"/>
      <c r="AIX68" s="100"/>
      <c r="AIY68" s="100"/>
      <c r="AIZ68" s="100"/>
      <c r="AJA68" s="100"/>
      <c r="AJB68" s="100"/>
      <c r="AJC68" s="100"/>
      <c r="AJD68" s="100"/>
      <c r="AJE68" s="100"/>
      <c r="AJF68" s="100"/>
      <c r="AJG68" s="100"/>
      <c r="AJH68" s="100"/>
      <c r="AJI68" s="100"/>
      <c r="AJJ68" s="100"/>
      <c r="AJK68" s="100"/>
      <c r="AJL68" s="100"/>
      <c r="AJM68" s="100"/>
      <c r="AJN68" s="100"/>
      <c r="AJO68" s="100"/>
      <c r="AJP68" s="100"/>
      <c r="AJQ68" s="100"/>
      <c r="AJR68" s="100"/>
      <c r="AJS68" s="100"/>
      <c r="AJT68" s="100"/>
      <c r="AJU68" s="100"/>
      <c r="AJV68" s="100"/>
      <c r="AJW68" s="100"/>
      <c r="AJX68" s="100"/>
      <c r="AJY68" s="100"/>
      <c r="AJZ68" s="100"/>
      <c r="AKA68" s="100"/>
      <c r="AKB68" s="100"/>
      <c r="AKC68" s="100"/>
      <c r="AKD68" s="100"/>
      <c r="AKE68" s="100"/>
      <c r="AKF68" s="100"/>
      <c r="AKG68" s="100"/>
      <c r="AKH68" s="100"/>
      <c r="AKI68" s="100"/>
      <c r="AKJ68" s="100"/>
      <c r="AKK68" s="100"/>
      <c r="AKL68" s="100"/>
      <c r="AKM68" s="100"/>
      <c r="AKN68" s="100"/>
      <c r="AKO68" s="100"/>
      <c r="AKP68" s="100"/>
      <c r="AKQ68" s="100"/>
      <c r="AKR68" s="100"/>
      <c r="AKS68" s="100"/>
      <c r="AKT68" s="100"/>
      <c r="AKU68" s="100"/>
      <c r="AKV68" s="100"/>
      <c r="AKW68" s="100"/>
      <c r="AKX68" s="100"/>
      <c r="AKY68" s="100"/>
      <c r="AKZ68" s="100"/>
      <c r="ALA68" s="100"/>
      <c r="ALB68" s="100"/>
      <c r="ALC68" s="100"/>
      <c r="ALD68" s="100"/>
      <c r="ALE68" s="100"/>
      <c r="ALF68" s="100"/>
      <c r="ALG68" s="100"/>
      <c r="ALH68" s="100"/>
      <c r="ALI68" s="100"/>
      <c r="ALJ68" s="100"/>
      <c r="ALK68" s="100"/>
      <c r="ALL68" s="100"/>
      <c r="ALM68" s="100"/>
      <c r="ALN68" s="100"/>
      <c r="ALO68" s="100"/>
      <c r="ALP68" s="100"/>
      <c r="ALQ68" s="100"/>
      <c r="ALR68" s="100"/>
      <c r="ALS68" s="100"/>
      <c r="ALT68" s="100"/>
      <c r="ALU68" s="100"/>
      <c r="ALV68" s="100"/>
      <c r="ALW68" s="100"/>
      <c r="ALX68" s="100"/>
      <c r="ALY68" s="100"/>
      <c r="ALZ68" s="100"/>
      <c r="AMA68" s="100"/>
      <c r="AMB68" s="100"/>
      <c r="AMC68" s="100"/>
      <c r="AMD68" s="100"/>
      <c r="AME68" s="100"/>
      <c r="AMF68" s="100"/>
      <c r="AMG68" s="100"/>
      <c r="AMH68" s="100"/>
      <c r="AMI68" s="100"/>
      <c r="AMJ68" s="100"/>
      <c r="AMK68" s="100"/>
      <c r="AML68" s="100"/>
    </row>
    <row r="69" spans="1:1026" s="101" customFormat="1" ht="12.75" customHeight="1" thickBot="1">
      <c r="A69" s="100"/>
      <c r="B69" s="5"/>
      <c r="C69" s="14"/>
      <c r="D69" s="104"/>
      <c r="E69" s="104"/>
      <c r="F69" s="105"/>
      <c r="G69" s="105"/>
      <c r="H69" s="182"/>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c r="DJ69" s="100"/>
      <c r="DK69" s="100"/>
      <c r="DL69" s="100"/>
      <c r="DM69" s="100"/>
      <c r="DN69" s="100"/>
      <c r="DO69" s="100"/>
      <c r="DP69" s="100"/>
      <c r="DQ69" s="100"/>
      <c r="DR69" s="100"/>
      <c r="DS69" s="100"/>
      <c r="DT69" s="100"/>
      <c r="DU69" s="100"/>
      <c r="DV69" s="100"/>
      <c r="DW69" s="100"/>
      <c r="DX69" s="100"/>
      <c r="DY69" s="100"/>
      <c r="DZ69" s="100"/>
      <c r="EA69" s="100"/>
      <c r="EB69" s="100"/>
      <c r="EC69" s="100"/>
      <c r="ED69" s="100"/>
      <c r="EE69" s="100"/>
      <c r="EF69" s="100"/>
      <c r="EG69" s="100"/>
      <c r="EH69" s="100"/>
      <c r="EI69" s="100"/>
      <c r="EJ69" s="100"/>
      <c r="EK69" s="100"/>
      <c r="EL69" s="100"/>
      <c r="EM69" s="100"/>
      <c r="EN69" s="100"/>
      <c r="EO69" s="100"/>
      <c r="EP69" s="100"/>
      <c r="EQ69" s="100"/>
      <c r="ER69" s="100"/>
      <c r="ES69" s="100"/>
      <c r="ET69" s="100"/>
      <c r="EU69" s="100"/>
      <c r="EV69" s="100"/>
      <c r="EW69" s="100"/>
      <c r="EX69" s="100"/>
      <c r="EY69" s="100"/>
      <c r="EZ69" s="100"/>
      <c r="FA69" s="100"/>
      <c r="FB69" s="100"/>
      <c r="FC69" s="100"/>
      <c r="FD69" s="100"/>
      <c r="FE69" s="100"/>
      <c r="FF69" s="100"/>
      <c r="FG69" s="100"/>
      <c r="FH69" s="100"/>
      <c r="FI69" s="100"/>
      <c r="FJ69" s="100"/>
      <c r="FK69" s="100"/>
      <c r="FL69" s="100"/>
      <c r="FM69" s="100"/>
      <c r="FN69" s="100"/>
      <c r="FO69" s="100"/>
      <c r="FP69" s="100"/>
      <c r="FQ69" s="100"/>
      <c r="FR69" s="100"/>
      <c r="FS69" s="100"/>
      <c r="FT69" s="100"/>
      <c r="FU69" s="100"/>
      <c r="FV69" s="100"/>
      <c r="FW69" s="100"/>
      <c r="FX69" s="100"/>
      <c r="FY69" s="100"/>
      <c r="FZ69" s="100"/>
      <c r="GA69" s="100"/>
      <c r="GB69" s="100"/>
      <c r="GC69" s="100"/>
      <c r="GD69" s="100"/>
      <c r="GE69" s="100"/>
      <c r="GF69" s="100"/>
      <c r="GG69" s="100"/>
      <c r="GH69" s="100"/>
      <c r="GI69" s="100"/>
      <c r="GJ69" s="100"/>
      <c r="GK69" s="100"/>
      <c r="GL69" s="100"/>
      <c r="GM69" s="100"/>
      <c r="GN69" s="100"/>
      <c r="GO69" s="100"/>
      <c r="GP69" s="100"/>
      <c r="GQ69" s="100"/>
      <c r="GR69" s="100"/>
      <c r="GS69" s="100"/>
      <c r="GT69" s="100"/>
      <c r="GU69" s="100"/>
      <c r="GV69" s="100"/>
      <c r="GW69" s="100"/>
      <c r="GX69" s="100"/>
      <c r="GY69" s="100"/>
      <c r="GZ69" s="100"/>
      <c r="HA69" s="100"/>
      <c r="HB69" s="100"/>
      <c r="HC69" s="100"/>
      <c r="HD69" s="100"/>
      <c r="HE69" s="100"/>
      <c r="HF69" s="100"/>
      <c r="HG69" s="100"/>
      <c r="HH69" s="100"/>
      <c r="HI69" s="100"/>
      <c r="HJ69" s="100"/>
      <c r="HK69" s="100"/>
      <c r="HL69" s="100"/>
      <c r="HM69" s="100"/>
      <c r="HN69" s="100"/>
      <c r="HO69" s="100"/>
      <c r="HP69" s="100"/>
      <c r="HQ69" s="100"/>
      <c r="HR69" s="100"/>
      <c r="HS69" s="100"/>
      <c r="HT69" s="100"/>
      <c r="HU69" s="100"/>
      <c r="HV69" s="100"/>
      <c r="HW69" s="100"/>
      <c r="HX69" s="100"/>
      <c r="HY69" s="100"/>
      <c r="HZ69" s="100"/>
      <c r="IA69" s="100"/>
      <c r="IB69" s="100"/>
      <c r="IC69" s="100"/>
      <c r="ID69" s="100"/>
      <c r="IE69" s="100"/>
      <c r="IF69" s="100"/>
      <c r="IG69" s="100"/>
      <c r="IH69" s="100"/>
      <c r="II69" s="100"/>
      <c r="IJ69" s="100"/>
      <c r="IK69" s="100"/>
      <c r="IL69" s="100"/>
      <c r="IM69" s="100"/>
      <c r="IN69" s="100"/>
      <c r="IO69" s="100"/>
      <c r="IP69" s="100"/>
      <c r="IQ69" s="100"/>
      <c r="IR69" s="100"/>
      <c r="IS69" s="100"/>
      <c r="IT69" s="100"/>
      <c r="IU69" s="100"/>
      <c r="IV69" s="100"/>
      <c r="IW69" s="100"/>
      <c r="IX69" s="100"/>
      <c r="IY69" s="100"/>
      <c r="IZ69" s="100"/>
      <c r="JA69" s="100"/>
      <c r="JB69" s="100"/>
      <c r="JC69" s="100"/>
      <c r="JD69" s="100"/>
      <c r="JE69" s="100"/>
      <c r="JF69" s="100"/>
      <c r="JG69" s="100"/>
      <c r="JH69" s="100"/>
      <c r="JI69" s="100"/>
      <c r="JJ69" s="100"/>
      <c r="JK69" s="100"/>
      <c r="JL69" s="100"/>
      <c r="JM69" s="100"/>
      <c r="JN69" s="100"/>
      <c r="JO69" s="100"/>
      <c r="JP69" s="100"/>
      <c r="JQ69" s="100"/>
      <c r="JR69" s="100"/>
      <c r="JS69" s="100"/>
      <c r="JT69" s="100"/>
      <c r="JU69" s="100"/>
      <c r="JV69" s="100"/>
      <c r="JW69" s="100"/>
      <c r="JX69" s="100"/>
      <c r="JY69" s="100"/>
      <c r="JZ69" s="100"/>
      <c r="KA69" s="100"/>
      <c r="KB69" s="100"/>
      <c r="KC69" s="100"/>
      <c r="KD69" s="100"/>
      <c r="KE69" s="100"/>
      <c r="KF69" s="100"/>
      <c r="KG69" s="100"/>
      <c r="KH69" s="100"/>
      <c r="KI69" s="100"/>
      <c r="KJ69" s="100"/>
      <c r="KK69" s="100"/>
      <c r="KL69" s="100"/>
      <c r="KM69" s="100"/>
      <c r="KN69" s="100"/>
      <c r="KO69" s="100"/>
      <c r="KP69" s="100"/>
      <c r="KQ69" s="100"/>
      <c r="KR69" s="100"/>
      <c r="KS69" s="100"/>
      <c r="KT69" s="100"/>
      <c r="KU69" s="100"/>
      <c r="KV69" s="100"/>
      <c r="KW69" s="100"/>
      <c r="KX69" s="100"/>
      <c r="KY69" s="100"/>
      <c r="KZ69" s="100"/>
      <c r="LA69" s="100"/>
      <c r="LB69" s="100"/>
      <c r="LC69" s="100"/>
      <c r="LD69" s="100"/>
      <c r="LE69" s="100"/>
      <c r="LF69" s="100"/>
      <c r="LG69" s="100"/>
      <c r="LH69" s="100"/>
      <c r="LI69" s="100"/>
      <c r="LJ69" s="100"/>
      <c r="LK69" s="100"/>
      <c r="LL69" s="100"/>
      <c r="LM69" s="100"/>
      <c r="LN69" s="100"/>
      <c r="LO69" s="100"/>
      <c r="LP69" s="100"/>
      <c r="LQ69" s="100"/>
      <c r="LR69" s="100"/>
      <c r="LS69" s="100"/>
      <c r="LT69" s="100"/>
      <c r="LU69" s="100"/>
      <c r="LV69" s="100"/>
      <c r="LW69" s="100"/>
      <c r="LX69" s="100"/>
      <c r="LY69" s="100"/>
      <c r="LZ69" s="100"/>
      <c r="MA69" s="100"/>
      <c r="MB69" s="100"/>
      <c r="MC69" s="100"/>
      <c r="MD69" s="100"/>
      <c r="ME69" s="100"/>
      <c r="MF69" s="100"/>
      <c r="MG69" s="100"/>
      <c r="MH69" s="100"/>
      <c r="MI69" s="100"/>
      <c r="MJ69" s="100"/>
      <c r="MK69" s="100"/>
      <c r="ML69" s="100"/>
      <c r="MM69" s="100"/>
      <c r="MN69" s="100"/>
      <c r="MO69" s="100"/>
      <c r="MP69" s="100"/>
      <c r="MQ69" s="100"/>
      <c r="MR69" s="100"/>
      <c r="MS69" s="100"/>
      <c r="MT69" s="100"/>
      <c r="MU69" s="100"/>
      <c r="MV69" s="100"/>
      <c r="MW69" s="100"/>
      <c r="MX69" s="100"/>
      <c r="MY69" s="100"/>
      <c r="MZ69" s="100"/>
      <c r="NA69" s="100"/>
      <c r="NB69" s="100"/>
      <c r="NC69" s="100"/>
      <c r="ND69" s="100"/>
      <c r="NE69" s="100"/>
      <c r="NF69" s="100"/>
      <c r="NG69" s="100"/>
      <c r="NH69" s="100"/>
      <c r="NI69" s="100"/>
      <c r="NJ69" s="100"/>
      <c r="NK69" s="100"/>
      <c r="NL69" s="100"/>
      <c r="NM69" s="100"/>
      <c r="NN69" s="100"/>
      <c r="NO69" s="100"/>
      <c r="NP69" s="100"/>
      <c r="NQ69" s="100"/>
      <c r="NR69" s="100"/>
      <c r="NS69" s="100"/>
      <c r="NT69" s="100"/>
      <c r="NU69" s="100"/>
      <c r="NV69" s="100"/>
      <c r="NW69" s="100"/>
      <c r="NX69" s="100"/>
      <c r="NY69" s="100"/>
      <c r="NZ69" s="100"/>
      <c r="OA69" s="100"/>
      <c r="OB69" s="100"/>
      <c r="OC69" s="100"/>
      <c r="OD69" s="100"/>
      <c r="OE69" s="100"/>
      <c r="OF69" s="100"/>
      <c r="OG69" s="100"/>
      <c r="OH69" s="100"/>
      <c r="OI69" s="100"/>
      <c r="OJ69" s="100"/>
      <c r="OK69" s="100"/>
      <c r="OL69" s="100"/>
      <c r="OM69" s="100"/>
      <c r="ON69" s="100"/>
      <c r="OO69" s="100"/>
      <c r="OP69" s="100"/>
      <c r="OQ69" s="100"/>
      <c r="OR69" s="100"/>
      <c r="OS69" s="100"/>
      <c r="OT69" s="100"/>
      <c r="OU69" s="100"/>
      <c r="OV69" s="100"/>
      <c r="OW69" s="100"/>
      <c r="OX69" s="100"/>
      <c r="OY69" s="100"/>
      <c r="OZ69" s="100"/>
      <c r="PA69" s="100"/>
      <c r="PB69" s="100"/>
      <c r="PC69" s="100"/>
      <c r="PD69" s="100"/>
      <c r="PE69" s="100"/>
      <c r="PF69" s="100"/>
      <c r="PG69" s="100"/>
      <c r="PH69" s="100"/>
      <c r="PI69" s="100"/>
      <c r="PJ69" s="100"/>
      <c r="PK69" s="100"/>
      <c r="PL69" s="100"/>
      <c r="PM69" s="100"/>
      <c r="PN69" s="100"/>
      <c r="PO69" s="100"/>
      <c r="PP69" s="100"/>
      <c r="PQ69" s="100"/>
      <c r="PR69" s="100"/>
      <c r="PS69" s="100"/>
      <c r="PT69" s="100"/>
      <c r="PU69" s="100"/>
      <c r="PV69" s="100"/>
      <c r="PW69" s="100"/>
      <c r="PX69" s="100"/>
      <c r="PY69" s="100"/>
      <c r="PZ69" s="100"/>
      <c r="QA69" s="100"/>
      <c r="QB69" s="100"/>
      <c r="QC69" s="100"/>
      <c r="QD69" s="100"/>
      <c r="QE69" s="100"/>
      <c r="QF69" s="100"/>
      <c r="QG69" s="100"/>
      <c r="QH69" s="100"/>
      <c r="QI69" s="100"/>
      <c r="QJ69" s="100"/>
      <c r="QK69" s="100"/>
      <c r="QL69" s="100"/>
      <c r="QM69" s="100"/>
      <c r="QN69" s="100"/>
      <c r="QO69" s="100"/>
      <c r="QP69" s="100"/>
      <c r="QQ69" s="100"/>
      <c r="QR69" s="100"/>
      <c r="QS69" s="100"/>
      <c r="QT69" s="100"/>
      <c r="QU69" s="100"/>
      <c r="QV69" s="100"/>
      <c r="QW69" s="100"/>
      <c r="QX69" s="100"/>
      <c r="QY69" s="100"/>
      <c r="QZ69" s="100"/>
      <c r="RA69" s="100"/>
      <c r="RB69" s="100"/>
      <c r="RC69" s="100"/>
      <c r="RD69" s="100"/>
      <c r="RE69" s="100"/>
      <c r="RF69" s="100"/>
      <c r="RG69" s="100"/>
      <c r="RH69" s="100"/>
      <c r="RI69" s="100"/>
      <c r="RJ69" s="100"/>
      <c r="RK69" s="100"/>
      <c r="RL69" s="100"/>
      <c r="RM69" s="100"/>
      <c r="RN69" s="100"/>
      <c r="RO69" s="100"/>
      <c r="RP69" s="100"/>
      <c r="RQ69" s="100"/>
      <c r="RR69" s="100"/>
      <c r="RS69" s="100"/>
      <c r="RT69" s="100"/>
      <c r="RU69" s="100"/>
      <c r="RV69" s="100"/>
      <c r="RW69" s="100"/>
      <c r="RX69" s="100"/>
      <c r="RY69" s="100"/>
      <c r="RZ69" s="100"/>
      <c r="SA69" s="100"/>
      <c r="SB69" s="100"/>
      <c r="SC69" s="100"/>
      <c r="SD69" s="100"/>
      <c r="SE69" s="100"/>
      <c r="SF69" s="100"/>
      <c r="SG69" s="100"/>
      <c r="SH69" s="100"/>
      <c r="SI69" s="100"/>
      <c r="SJ69" s="100"/>
      <c r="SK69" s="100"/>
      <c r="SL69" s="100"/>
      <c r="SM69" s="100"/>
      <c r="SN69" s="100"/>
      <c r="SO69" s="100"/>
      <c r="SP69" s="100"/>
      <c r="SQ69" s="100"/>
      <c r="SR69" s="100"/>
      <c r="SS69" s="100"/>
      <c r="ST69" s="100"/>
      <c r="SU69" s="100"/>
      <c r="SV69" s="100"/>
      <c r="SW69" s="100"/>
      <c r="SX69" s="100"/>
      <c r="SY69" s="100"/>
      <c r="SZ69" s="100"/>
      <c r="TA69" s="100"/>
      <c r="TB69" s="100"/>
      <c r="TC69" s="100"/>
      <c r="TD69" s="100"/>
      <c r="TE69" s="100"/>
      <c r="TF69" s="100"/>
      <c r="TG69" s="100"/>
      <c r="TH69" s="100"/>
      <c r="TI69" s="100"/>
      <c r="TJ69" s="100"/>
      <c r="TK69" s="100"/>
      <c r="TL69" s="100"/>
      <c r="TM69" s="100"/>
      <c r="TN69" s="100"/>
      <c r="TO69" s="100"/>
      <c r="TP69" s="100"/>
      <c r="TQ69" s="100"/>
      <c r="TR69" s="100"/>
      <c r="TS69" s="100"/>
      <c r="TT69" s="100"/>
      <c r="TU69" s="100"/>
      <c r="TV69" s="100"/>
      <c r="TW69" s="100"/>
      <c r="TX69" s="100"/>
      <c r="TY69" s="100"/>
      <c r="TZ69" s="100"/>
      <c r="UA69" s="100"/>
      <c r="UB69" s="100"/>
      <c r="UC69" s="100"/>
      <c r="UD69" s="100"/>
      <c r="UE69" s="100"/>
      <c r="UF69" s="100"/>
      <c r="UG69" s="100"/>
      <c r="UH69" s="100"/>
      <c r="UI69" s="100"/>
      <c r="UJ69" s="100"/>
      <c r="UK69" s="100"/>
      <c r="UL69" s="100"/>
      <c r="UM69" s="100"/>
      <c r="UN69" s="100"/>
      <c r="UO69" s="100"/>
      <c r="UP69" s="100"/>
      <c r="UQ69" s="100"/>
      <c r="UR69" s="100"/>
      <c r="US69" s="100"/>
      <c r="UT69" s="100"/>
      <c r="UU69" s="100"/>
      <c r="UV69" s="100"/>
      <c r="UW69" s="100"/>
      <c r="UX69" s="100"/>
      <c r="UY69" s="100"/>
      <c r="UZ69" s="100"/>
      <c r="VA69" s="100"/>
      <c r="VB69" s="100"/>
      <c r="VC69" s="100"/>
      <c r="VD69" s="100"/>
      <c r="VE69" s="100"/>
      <c r="VF69" s="100"/>
      <c r="VG69" s="100"/>
      <c r="VH69" s="100"/>
      <c r="VI69" s="100"/>
      <c r="VJ69" s="100"/>
      <c r="VK69" s="100"/>
      <c r="VL69" s="100"/>
      <c r="VM69" s="100"/>
      <c r="VN69" s="100"/>
      <c r="VO69" s="100"/>
      <c r="VP69" s="100"/>
      <c r="VQ69" s="100"/>
      <c r="VR69" s="100"/>
      <c r="VS69" s="100"/>
      <c r="VT69" s="100"/>
      <c r="VU69" s="100"/>
      <c r="VV69" s="100"/>
      <c r="VW69" s="100"/>
      <c r="VX69" s="100"/>
      <c r="VY69" s="100"/>
      <c r="VZ69" s="100"/>
      <c r="WA69" s="100"/>
      <c r="WB69" s="100"/>
      <c r="WC69" s="100"/>
      <c r="WD69" s="100"/>
      <c r="WE69" s="100"/>
      <c r="WF69" s="100"/>
      <c r="WG69" s="100"/>
      <c r="WH69" s="100"/>
      <c r="WI69" s="100"/>
      <c r="WJ69" s="100"/>
      <c r="WK69" s="100"/>
      <c r="WL69" s="100"/>
      <c r="WM69" s="100"/>
      <c r="WN69" s="100"/>
      <c r="WO69" s="100"/>
      <c r="WP69" s="100"/>
      <c r="WQ69" s="100"/>
      <c r="WR69" s="100"/>
      <c r="WS69" s="100"/>
      <c r="WT69" s="100"/>
      <c r="WU69" s="100"/>
      <c r="WV69" s="100"/>
      <c r="WW69" s="100"/>
      <c r="WX69" s="100"/>
      <c r="WY69" s="100"/>
      <c r="WZ69" s="100"/>
      <c r="XA69" s="100"/>
      <c r="XB69" s="100"/>
      <c r="XC69" s="100"/>
      <c r="XD69" s="100"/>
      <c r="XE69" s="100"/>
      <c r="XF69" s="100"/>
      <c r="XG69" s="100"/>
      <c r="XH69" s="100"/>
      <c r="XI69" s="100"/>
      <c r="XJ69" s="100"/>
      <c r="XK69" s="100"/>
      <c r="XL69" s="100"/>
      <c r="XM69" s="100"/>
      <c r="XN69" s="100"/>
      <c r="XO69" s="100"/>
      <c r="XP69" s="100"/>
      <c r="XQ69" s="100"/>
      <c r="XR69" s="100"/>
      <c r="XS69" s="100"/>
      <c r="XT69" s="100"/>
      <c r="XU69" s="100"/>
      <c r="XV69" s="100"/>
      <c r="XW69" s="100"/>
      <c r="XX69" s="100"/>
      <c r="XY69" s="100"/>
      <c r="XZ69" s="100"/>
      <c r="YA69" s="100"/>
      <c r="YB69" s="100"/>
      <c r="YC69" s="100"/>
      <c r="YD69" s="100"/>
      <c r="YE69" s="100"/>
      <c r="YF69" s="100"/>
      <c r="YG69" s="100"/>
      <c r="YH69" s="100"/>
      <c r="YI69" s="100"/>
      <c r="YJ69" s="100"/>
      <c r="YK69" s="100"/>
      <c r="YL69" s="100"/>
      <c r="YM69" s="100"/>
      <c r="YN69" s="100"/>
      <c r="YO69" s="100"/>
      <c r="YP69" s="100"/>
      <c r="YQ69" s="100"/>
      <c r="YR69" s="100"/>
      <c r="YS69" s="100"/>
      <c r="YT69" s="100"/>
      <c r="YU69" s="100"/>
      <c r="YV69" s="100"/>
      <c r="YW69" s="100"/>
      <c r="YX69" s="100"/>
      <c r="YY69" s="100"/>
      <c r="YZ69" s="100"/>
      <c r="ZA69" s="100"/>
      <c r="ZB69" s="100"/>
      <c r="ZC69" s="100"/>
      <c r="ZD69" s="100"/>
      <c r="ZE69" s="100"/>
      <c r="ZF69" s="100"/>
      <c r="ZG69" s="100"/>
      <c r="ZH69" s="100"/>
      <c r="ZI69" s="100"/>
      <c r="ZJ69" s="100"/>
      <c r="ZK69" s="100"/>
      <c r="ZL69" s="100"/>
      <c r="ZM69" s="100"/>
      <c r="ZN69" s="100"/>
      <c r="ZO69" s="100"/>
      <c r="ZP69" s="100"/>
      <c r="ZQ69" s="100"/>
      <c r="ZR69" s="100"/>
      <c r="ZS69" s="100"/>
      <c r="ZT69" s="100"/>
      <c r="ZU69" s="100"/>
      <c r="ZV69" s="100"/>
      <c r="ZW69" s="100"/>
      <c r="ZX69" s="100"/>
      <c r="ZY69" s="100"/>
      <c r="ZZ69" s="100"/>
      <c r="AAA69" s="100"/>
      <c r="AAB69" s="100"/>
      <c r="AAC69" s="100"/>
      <c r="AAD69" s="100"/>
      <c r="AAE69" s="100"/>
      <c r="AAF69" s="100"/>
      <c r="AAG69" s="100"/>
      <c r="AAH69" s="100"/>
      <c r="AAI69" s="100"/>
      <c r="AAJ69" s="100"/>
      <c r="AAK69" s="100"/>
      <c r="AAL69" s="100"/>
      <c r="AAM69" s="100"/>
      <c r="AAN69" s="100"/>
      <c r="AAO69" s="100"/>
      <c r="AAP69" s="100"/>
      <c r="AAQ69" s="100"/>
      <c r="AAR69" s="100"/>
      <c r="AAS69" s="100"/>
      <c r="AAT69" s="100"/>
      <c r="AAU69" s="100"/>
      <c r="AAV69" s="100"/>
      <c r="AAW69" s="100"/>
      <c r="AAX69" s="100"/>
      <c r="AAY69" s="100"/>
      <c r="AAZ69" s="100"/>
      <c r="ABA69" s="100"/>
      <c r="ABB69" s="100"/>
      <c r="ABC69" s="100"/>
      <c r="ABD69" s="100"/>
      <c r="ABE69" s="100"/>
      <c r="ABF69" s="100"/>
      <c r="ABG69" s="100"/>
      <c r="ABH69" s="100"/>
      <c r="ABI69" s="100"/>
      <c r="ABJ69" s="100"/>
      <c r="ABK69" s="100"/>
      <c r="ABL69" s="100"/>
      <c r="ABM69" s="100"/>
      <c r="ABN69" s="100"/>
      <c r="ABO69" s="100"/>
      <c r="ABP69" s="100"/>
      <c r="ABQ69" s="100"/>
      <c r="ABR69" s="100"/>
      <c r="ABS69" s="100"/>
      <c r="ABT69" s="100"/>
      <c r="ABU69" s="100"/>
      <c r="ABV69" s="100"/>
      <c r="ABW69" s="100"/>
      <c r="ABX69" s="100"/>
      <c r="ABY69" s="100"/>
      <c r="ABZ69" s="100"/>
      <c r="ACA69" s="100"/>
      <c r="ACB69" s="100"/>
      <c r="ACC69" s="100"/>
      <c r="ACD69" s="100"/>
      <c r="ACE69" s="100"/>
      <c r="ACF69" s="100"/>
      <c r="ACG69" s="100"/>
      <c r="ACH69" s="100"/>
      <c r="ACI69" s="100"/>
      <c r="ACJ69" s="100"/>
      <c r="ACK69" s="100"/>
      <c r="ACL69" s="100"/>
      <c r="ACM69" s="100"/>
      <c r="ACN69" s="100"/>
      <c r="ACO69" s="100"/>
      <c r="ACP69" s="100"/>
      <c r="ACQ69" s="100"/>
      <c r="ACR69" s="100"/>
      <c r="ACS69" s="100"/>
      <c r="ACT69" s="100"/>
      <c r="ACU69" s="100"/>
      <c r="ACV69" s="100"/>
      <c r="ACW69" s="100"/>
      <c r="ACX69" s="100"/>
      <c r="ACY69" s="100"/>
      <c r="ACZ69" s="100"/>
      <c r="ADA69" s="100"/>
      <c r="ADB69" s="100"/>
      <c r="ADC69" s="100"/>
      <c r="ADD69" s="100"/>
      <c r="ADE69" s="100"/>
      <c r="ADF69" s="100"/>
      <c r="ADG69" s="100"/>
      <c r="ADH69" s="100"/>
      <c r="ADI69" s="100"/>
      <c r="ADJ69" s="100"/>
      <c r="ADK69" s="100"/>
      <c r="ADL69" s="100"/>
      <c r="ADM69" s="100"/>
      <c r="ADN69" s="100"/>
      <c r="ADO69" s="100"/>
      <c r="ADP69" s="100"/>
      <c r="ADQ69" s="100"/>
      <c r="ADR69" s="100"/>
      <c r="ADS69" s="100"/>
      <c r="ADT69" s="100"/>
      <c r="ADU69" s="100"/>
      <c r="ADV69" s="100"/>
      <c r="ADW69" s="100"/>
      <c r="ADX69" s="100"/>
      <c r="ADY69" s="100"/>
      <c r="ADZ69" s="100"/>
      <c r="AEA69" s="100"/>
      <c r="AEB69" s="100"/>
      <c r="AEC69" s="100"/>
      <c r="AED69" s="100"/>
      <c r="AEE69" s="100"/>
      <c r="AEF69" s="100"/>
      <c r="AEG69" s="100"/>
      <c r="AEH69" s="100"/>
      <c r="AEI69" s="100"/>
      <c r="AEJ69" s="100"/>
      <c r="AEK69" s="100"/>
      <c r="AEL69" s="100"/>
      <c r="AEM69" s="100"/>
      <c r="AEN69" s="100"/>
      <c r="AEO69" s="100"/>
      <c r="AEP69" s="100"/>
      <c r="AEQ69" s="100"/>
      <c r="AER69" s="100"/>
      <c r="AES69" s="100"/>
      <c r="AET69" s="100"/>
      <c r="AEU69" s="100"/>
      <c r="AEV69" s="100"/>
      <c r="AEW69" s="100"/>
      <c r="AEX69" s="100"/>
      <c r="AEY69" s="100"/>
      <c r="AEZ69" s="100"/>
      <c r="AFA69" s="100"/>
      <c r="AFB69" s="100"/>
      <c r="AFC69" s="100"/>
      <c r="AFD69" s="100"/>
      <c r="AFE69" s="100"/>
      <c r="AFF69" s="100"/>
      <c r="AFG69" s="100"/>
      <c r="AFH69" s="100"/>
      <c r="AFI69" s="100"/>
      <c r="AFJ69" s="100"/>
      <c r="AFK69" s="100"/>
      <c r="AFL69" s="100"/>
      <c r="AFM69" s="100"/>
      <c r="AFN69" s="100"/>
      <c r="AFO69" s="100"/>
      <c r="AFP69" s="100"/>
      <c r="AFQ69" s="100"/>
      <c r="AFR69" s="100"/>
      <c r="AFS69" s="100"/>
      <c r="AFT69" s="100"/>
      <c r="AFU69" s="100"/>
      <c r="AFV69" s="100"/>
      <c r="AFW69" s="100"/>
      <c r="AFX69" s="100"/>
      <c r="AFY69" s="100"/>
      <c r="AFZ69" s="100"/>
      <c r="AGA69" s="100"/>
      <c r="AGB69" s="100"/>
      <c r="AGC69" s="100"/>
      <c r="AGD69" s="100"/>
      <c r="AGE69" s="100"/>
      <c r="AGF69" s="100"/>
      <c r="AGG69" s="100"/>
      <c r="AGH69" s="100"/>
      <c r="AGI69" s="100"/>
      <c r="AGJ69" s="100"/>
      <c r="AGK69" s="100"/>
      <c r="AGL69" s="100"/>
      <c r="AGM69" s="100"/>
      <c r="AGN69" s="100"/>
      <c r="AGO69" s="100"/>
      <c r="AGP69" s="100"/>
      <c r="AGQ69" s="100"/>
      <c r="AGR69" s="100"/>
      <c r="AGS69" s="100"/>
      <c r="AGT69" s="100"/>
      <c r="AGU69" s="100"/>
      <c r="AGV69" s="100"/>
      <c r="AGW69" s="100"/>
      <c r="AGX69" s="100"/>
      <c r="AGY69" s="100"/>
      <c r="AGZ69" s="100"/>
      <c r="AHA69" s="100"/>
      <c r="AHB69" s="100"/>
      <c r="AHC69" s="100"/>
      <c r="AHD69" s="100"/>
      <c r="AHE69" s="100"/>
      <c r="AHF69" s="100"/>
      <c r="AHG69" s="100"/>
      <c r="AHH69" s="100"/>
      <c r="AHI69" s="100"/>
      <c r="AHJ69" s="100"/>
      <c r="AHK69" s="100"/>
      <c r="AHL69" s="100"/>
      <c r="AHM69" s="100"/>
      <c r="AHN69" s="100"/>
      <c r="AHO69" s="100"/>
      <c r="AHP69" s="100"/>
      <c r="AHQ69" s="100"/>
      <c r="AHR69" s="100"/>
      <c r="AHS69" s="100"/>
      <c r="AHT69" s="100"/>
      <c r="AHU69" s="100"/>
      <c r="AHV69" s="100"/>
      <c r="AHW69" s="100"/>
      <c r="AHX69" s="100"/>
      <c r="AHY69" s="100"/>
      <c r="AHZ69" s="100"/>
      <c r="AIA69" s="100"/>
      <c r="AIB69" s="100"/>
      <c r="AIC69" s="100"/>
      <c r="AID69" s="100"/>
      <c r="AIE69" s="100"/>
      <c r="AIF69" s="100"/>
      <c r="AIG69" s="100"/>
      <c r="AIH69" s="100"/>
      <c r="AII69" s="100"/>
      <c r="AIJ69" s="100"/>
      <c r="AIK69" s="100"/>
      <c r="AIL69" s="100"/>
      <c r="AIM69" s="100"/>
      <c r="AIN69" s="100"/>
      <c r="AIO69" s="100"/>
      <c r="AIP69" s="100"/>
      <c r="AIQ69" s="100"/>
      <c r="AIR69" s="100"/>
      <c r="AIS69" s="100"/>
      <c r="AIT69" s="100"/>
      <c r="AIU69" s="100"/>
      <c r="AIV69" s="100"/>
      <c r="AIW69" s="100"/>
      <c r="AIX69" s="100"/>
      <c r="AIY69" s="100"/>
      <c r="AIZ69" s="100"/>
      <c r="AJA69" s="100"/>
      <c r="AJB69" s="100"/>
      <c r="AJC69" s="100"/>
      <c r="AJD69" s="100"/>
      <c r="AJE69" s="100"/>
      <c r="AJF69" s="100"/>
      <c r="AJG69" s="100"/>
      <c r="AJH69" s="100"/>
      <c r="AJI69" s="100"/>
      <c r="AJJ69" s="100"/>
      <c r="AJK69" s="100"/>
      <c r="AJL69" s="100"/>
      <c r="AJM69" s="100"/>
      <c r="AJN69" s="100"/>
      <c r="AJO69" s="100"/>
      <c r="AJP69" s="100"/>
      <c r="AJQ69" s="100"/>
      <c r="AJR69" s="100"/>
      <c r="AJS69" s="100"/>
      <c r="AJT69" s="100"/>
      <c r="AJU69" s="100"/>
      <c r="AJV69" s="100"/>
      <c r="AJW69" s="100"/>
      <c r="AJX69" s="100"/>
      <c r="AJY69" s="100"/>
      <c r="AJZ69" s="100"/>
      <c r="AKA69" s="100"/>
      <c r="AKB69" s="100"/>
      <c r="AKC69" s="100"/>
      <c r="AKD69" s="100"/>
      <c r="AKE69" s="100"/>
      <c r="AKF69" s="100"/>
      <c r="AKG69" s="100"/>
      <c r="AKH69" s="100"/>
      <c r="AKI69" s="100"/>
      <c r="AKJ69" s="100"/>
      <c r="AKK69" s="100"/>
      <c r="AKL69" s="100"/>
      <c r="AKM69" s="100"/>
      <c r="AKN69" s="100"/>
      <c r="AKO69" s="100"/>
      <c r="AKP69" s="100"/>
      <c r="AKQ69" s="100"/>
      <c r="AKR69" s="100"/>
      <c r="AKS69" s="100"/>
      <c r="AKT69" s="100"/>
      <c r="AKU69" s="100"/>
      <c r="AKV69" s="100"/>
      <c r="AKW69" s="100"/>
      <c r="AKX69" s="100"/>
      <c r="AKY69" s="100"/>
      <c r="AKZ69" s="100"/>
      <c r="ALA69" s="100"/>
      <c r="ALB69" s="100"/>
      <c r="ALC69" s="100"/>
      <c r="ALD69" s="100"/>
      <c r="ALE69" s="100"/>
      <c r="ALF69" s="100"/>
      <c r="ALG69" s="100"/>
      <c r="ALH69" s="100"/>
      <c r="ALI69" s="100"/>
      <c r="ALJ69" s="100"/>
      <c r="ALK69" s="100"/>
      <c r="ALL69" s="100"/>
      <c r="ALM69" s="100"/>
      <c r="ALN69" s="100"/>
      <c r="ALO69" s="100"/>
      <c r="ALP69" s="100"/>
      <c r="ALQ69" s="100"/>
      <c r="ALR69" s="100"/>
      <c r="ALS69" s="100"/>
      <c r="ALT69" s="100"/>
      <c r="ALU69" s="100"/>
      <c r="ALV69" s="100"/>
      <c r="ALW69" s="100"/>
      <c r="ALX69" s="100"/>
      <c r="ALY69" s="100"/>
      <c r="ALZ69" s="100"/>
      <c r="AMA69" s="100"/>
      <c r="AMB69" s="100"/>
      <c r="AMC69" s="100"/>
      <c r="AMD69" s="100"/>
      <c r="AME69" s="100"/>
      <c r="AMF69" s="100"/>
      <c r="AMG69" s="100"/>
      <c r="AMH69" s="100"/>
      <c r="AMI69" s="100"/>
      <c r="AMJ69" s="100"/>
      <c r="AMK69" s="100"/>
      <c r="AML69" s="100"/>
    </row>
    <row r="70" spans="1:1026" ht="21.75" customHeight="1">
      <c r="B70" s="754" t="s">
        <v>71</v>
      </c>
      <c r="C70" s="957"/>
      <c r="D70" s="734" t="s">
        <v>72</v>
      </c>
      <c r="E70" s="734"/>
      <c r="F70" s="957"/>
      <c r="G70" s="957"/>
      <c r="H70" s="958"/>
      <c r="I70" s="95"/>
    </row>
    <row r="71" spans="1:1026" ht="15.75">
      <c r="B71" s="38"/>
      <c r="C71" s="970" t="s">
        <v>61</v>
      </c>
      <c r="D71" s="971"/>
      <c r="E71" s="971"/>
      <c r="F71" s="971"/>
      <c r="G71" s="933"/>
      <c r="H71" s="166" t="s">
        <v>63</v>
      </c>
      <c r="I71" s="95"/>
    </row>
    <row r="72" spans="1:1026" s="66" customFormat="1" ht="16.5" customHeight="1">
      <c r="A72" s="65"/>
      <c r="B72" s="609" t="s">
        <v>9</v>
      </c>
      <c r="C72" s="764" t="s">
        <v>41</v>
      </c>
      <c r="D72" s="611" t="s">
        <v>154</v>
      </c>
      <c r="E72" s="975"/>
      <c r="F72" s="765">
        <f>H26</f>
        <v>2198.1799999999998</v>
      </c>
      <c r="G72" s="976"/>
      <c r="H72" s="615">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609"/>
      <c r="C73" s="764"/>
      <c r="D73" s="611" t="s">
        <v>214</v>
      </c>
      <c r="E73" s="975"/>
      <c r="F73" s="977">
        <f>'INFORMAÇÕES BÁSICAS'!F52</f>
        <v>0</v>
      </c>
      <c r="G73" s="978"/>
      <c r="H73" s="61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609"/>
      <c r="C74" s="764"/>
      <c r="D74" s="611" t="s">
        <v>42</v>
      </c>
      <c r="E74" s="975"/>
      <c r="F74" s="979">
        <f>'INFORMAÇÕES BÁSICAS'!F53</f>
        <v>0</v>
      </c>
      <c r="G74" s="980"/>
      <c r="H74" s="615"/>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609" t="s">
        <v>11</v>
      </c>
      <c r="C75" s="610" t="s">
        <v>43</v>
      </c>
      <c r="D75" s="611" t="s">
        <v>138</v>
      </c>
      <c r="E75" s="975"/>
      <c r="F75" s="981">
        <f>'INFORMAÇÕES BÁSICAS'!D55</f>
        <v>19.2</v>
      </c>
      <c r="G75" s="976"/>
      <c r="H75" s="615">
        <f>(F75*F76)-(20/100)</f>
        <v>383.8</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609"/>
      <c r="C76" s="610"/>
      <c r="D76" s="611" t="s">
        <v>44</v>
      </c>
      <c r="E76" s="975"/>
      <c r="F76" s="982">
        <f>G38</f>
        <v>20</v>
      </c>
      <c r="G76" s="976"/>
      <c r="H76" s="61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609"/>
      <c r="C77" s="610"/>
      <c r="D77" s="777" t="s">
        <v>45</v>
      </c>
      <c r="E77" s="975"/>
      <c r="F77" s="983">
        <f>'INFORMAÇÕES BÁSICAS'!D56</f>
        <v>0.2</v>
      </c>
      <c r="G77" s="976"/>
      <c r="H77" s="61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293" t="s">
        <v>13</v>
      </c>
      <c r="C78" s="777" t="s">
        <v>277</v>
      </c>
      <c r="D78" s="776"/>
      <c r="E78" s="776"/>
      <c r="F78" s="776"/>
      <c r="G78" s="975"/>
      <c r="H78" s="251" t="e">
        <f>(H43*26)*(0.023/100)</f>
        <v>#REF!</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293" t="s">
        <v>14</v>
      </c>
      <c r="C79" s="777" t="s">
        <v>278</v>
      </c>
      <c r="D79" s="776"/>
      <c r="E79" s="776"/>
      <c r="F79" s="776"/>
      <c r="G79" s="975"/>
      <c r="H79" s="251">
        <f>(H33*(0.52066/100))/12</f>
        <v>0.86704878696969689</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609" t="s">
        <v>35</v>
      </c>
      <c r="C80" s="764" t="s">
        <v>39</v>
      </c>
      <c r="D80" s="989"/>
      <c r="E80" s="989"/>
      <c r="F80" s="989"/>
      <c r="G80" s="989"/>
      <c r="H80" s="17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609"/>
      <c r="C81" s="764"/>
      <c r="D81" s="989"/>
      <c r="E81" s="989"/>
      <c r="F81" s="989"/>
      <c r="G81" s="989"/>
      <c r="H81" s="17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609"/>
      <c r="C82" s="988"/>
      <c r="D82" s="990"/>
      <c r="E82" s="991"/>
      <c r="F82" s="991"/>
      <c r="G82" s="992"/>
      <c r="H82" s="17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770" t="s">
        <v>78</v>
      </c>
      <c r="C83" s="771"/>
      <c r="D83" s="771"/>
      <c r="E83" s="771"/>
      <c r="F83" s="771"/>
      <c r="G83" s="975"/>
      <c r="H83" s="168" t="e">
        <f>SUM(H72:H82)</f>
        <v>#REF!</v>
      </c>
      <c r="I83" s="95"/>
    </row>
    <row r="84" spans="1:1026" ht="12.6" customHeight="1" thickBot="1">
      <c r="A84" s="106"/>
      <c r="B84" s="180"/>
      <c r="C84" s="3"/>
      <c r="D84" s="3"/>
      <c r="E84" s="3"/>
      <c r="F84" s="3"/>
      <c r="G84" s="3"/>
      <c r="H84" s="3"/>
      <c r="I84" s="107"/>
    </row>
    <row r="85" spans="1:1026" ht="30" customHeight="1">
      <c r="B85" s="754" t="s">
        <v>73</v>
      </c>
      <c r="C85" s="957"/>
      <c r="D85" s="772" t="s">
        <v>74</v>
      </c>
      <c r="E85" s="772"/>
      <c r="F85" s="984"/>
      <c r="G85" s="984"/>
      <c r="H85" s="985"/>
      <c r="I85" s="95"/>
    </row>
    <row r="86" spans="1:1026" ht="18.75" customHeight="1">
      <c r="B86" s="39">
        <v>2</v>
      </c>
      <c r="C86" s="986" t="s">
        <v>61</v>
      </c>
      <c r="D86" s="961"/>
      <c r="E86" s="961"/>
      <c r="F86" s="961"/>
      <c r="G86" s="975"/>
      <c r="H86" s="169" t="s">
        <v>63</v>
      </c>
      <c r="I86" s="95"/>
    </row>
    <row r="87" spans="1:1026" s="66" customFormat="1" ht="15" customHeight="1">
      <c r="A87" s="65"/>
      <c r="B87" s="170" t="s">
        <v>75</v>
      </c>
      <c r="C87" s="619" t="s">
        <v>123</v>
      </c>
      <c r="D87" s="987"/>
      <c r="E87" s="987"/>
      <c r="F87" s="987"/>
      <c r="G87" s="975"/>
      <c r="H87" s="252" t="e">
        <f>H54</f>
        <v>#REF!</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70" t="s">
        <v>76</v>
      </c>
      <c r="C88" s="619" t="s">
        <v>124</v>
      </c>
      <c r="D88" s="987"/>
      <c r="E88" s="987"/>
      <c r="F88" s="987"/>
      <c r="G88" s="975"/>
      <c r="H88" s="252" t="e">
        <f>H67</f>
        <v>#REF!</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70" t="s">
        <v>77</v>
      </c>
      <c r="C89" s="777" t="s">
        <v>72</v>
      </c>
      <c r="D89" s="987"/>
      <c r="E89" s="987"/>
      <c r="F89" s="987"/>
      <c r="G89" s="975"/>
      <c r="H89" s="252" t="e">
        <f>H83</f>
        <v>#REF!</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09" customFormat="1" ht="28.5" customHeight="1" thickBot="1">
      <c r="A90" s="108"/>
      <c r="B90" s="798" t="s">
        <v>79</v>
      </c>
      <c r="C90" s="996"/>
      <c r="D90" s="996"/>
      <c r="E90" s="996"/>
      <c r="F90" s="996"/>
      <c r="G90" s="997"/>
      <c r="H90" s="253" t="e">
        <f>SUM(H87:H89)</f>
        <v>#REF!</v>
      </c>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c r="AS90" s="108"/>
      <c r="AT90" s="108"/>
      <c r="AU90" s="108"/>
      <c r="AV90" s="108"/>
      <c r="AW90" s="108"/>
      <c r="AX90" s="10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108"/>
      <c r="BY90" s="108"/>
      <c r="BZ90" s="108"/>
      <c r="CA90" s="108"/>
      <c r="CB90" s="108"/>
      <c r="CC90" s="108"/>
      <c r="CD90" s="108"/>
      <c r="CE90" s="108"/>
      <c r="CF90" s="108"/>
      <c r="CG90" s="108"/>
      <c r="CH90" s="108"/>
      <c r="CI90" s="108"/>
      <c r="CJ90" s="108"/>
      <c r="CK90" s="108"/>
      <c r="CL90" s="108"/>
      <c r="CM90" s="108"/>
      <c r="CN90" s="108"/>
      <c r="CO90" s="108"/>
      <c r="CP90" s="108"/>
      <c r="CQ90" s="108"/>
      <c r="CR90" s="108"/>
      <c r="CS90" s="108"/>
      <c r="CT90" s="108"/>
      <c r="CU90" s="108"/>
      <c r="CV90" s="108"/>
      <c r="CW90" s="108"/>
      <c r="CX90" s="108"/>
      <c r="CY90" s="108"/>
      <c r="CZ90" s="108"/>
      <c r="DA90" s="108"/>
      <c r="DB90" s="108"/>
      <c r="DC90" s="108"/>
      <c r="DD90" s="108"/>
      <c r="DE90" s="108"/>
      <c r="DF90" s="108"/>
      <c r="DG90" s="108"/>
      <c r="DH90" s="108"/>
      <c r="DI90" s="108"/>
      <c r="DJ90" s="108"/>
      <c r="DK90" s="108"/>
      <c r="DL90" s="108"/>
      <c r="DM90" s="108"/>
      <c r="DN90" s="108"/>
      <c r="DO90" s="108"/>
      <c r="DP90" s="108"/>
      <c r="DQ90" s="108"/>
      <c r="DR90" s="108"/>
      <c r="DS90" s="108"/>
      <c r="DT90" s="108"/>
      <c r="DU90" s="108"/>
      <c r="DV90" s="108"/>
      <c r="DW90" s="108"/>
      <c r="DX90" s="108"/>
      <c r="DY90" s="108"/>
      <c r="DZ90" s="108"/>
      <c r="EA90" s="108"/>
      <c r="EB90" s="108"/>
      <c r="EC90" s="108"/>
      <c r="ED90" s="108"/>
      <c r="EE90" s="108"/>
      <c r="EF90" s="108"/>
      <c r="EG90" s="108"/>
      <c r="EH90" s="108"/>
      <c r="EI90" s="108"/>
      <c r="EJ90" s="108"/>
      <c r="EK90" s="108"/>
      <c r="EL90" s="108"/>
      <c r="EM90" s="108"/>
      <c r="EN90" s="108"/>
      <c r="EO90" s="108"/>
      <c r="EP90" s="108"/>
      <c r="EQ90" s="108"/>
      <c r="ER90" s="108"/>
      <c r="ES90" s="108"/>
      <c r="ET90" s="108"/>
      <c r="EU90" s="108"/>
      <c r="EV90" s="108"/>
      <c r="EW90" s="108"/>
      <c r="EX90" s="108"/>
      <c r="EY90" s="108"/>
      <c r="EZ90" s="108"/>
      <c r="FA90" s="108"/>
      <c r="FB90" s="108"/>
      <c r="FC90" s="108"/>
      <c r="FD90" s="108"/>
      <c r="FE90" s="108"/>
      <c r="FF90" s="108"/>
      <c r="FG90" s="108"/>
      <c r="FH90" s="108"/>
      <c r="FI90" s="108"/>
      <c r="FJ90" s="108"/>
      <c r="FK90" s="108"/>
      <c r="FL90" s="108"/>
      <c r="FM90" s="108"/>
      <c r="FN90" s="108"/>
      <c r="FO90" s="108"/>
      <c r="FP90" s="108"/>
      <c r="FQ90" s="108"/>
      <c r="FR90" s="108"/>
      <c r="FS90" s="108"/>
      <c r="FT90" s="108"/>
      <c r="FU90" s="108"/>
      <c r="FV90" s="108"/>
      <c r="FW90" s="108"/>
      <c r="FX90" s="108"/>
      <c r="FY90" s="108"/>
      <c r="FZ90" s="108"/>
      <c r="GA90" s="108"/>
      <c r="GB90" s="108"/>
      <c r="GC90" s="108"/>
      <c r="GD90" s="108"/>
      <c r="GE90" s="108"/>
      <c r="GF90" s="108"/>
      <c r="GG90" s="108"/>
      <c r="GH90" s="108"/>
      <c r="GI90" s="108"/>
      <c r="GJ90" s="108"/>
      <c r="GK90" s="108"/>
      <c r="GL90" s="108"/>
      <c r="GM90" s="108"/>
      <c r="GN90" s="108"/>
      <c r="GO90" s="108"/>
      <c r="GP90" s="108"/>
      <c r="GQ90" s="108"/>
      <c r="GR90" s="108"/>
      <c r="GS90" s="108"/>
      <c r="GT90" s="108"/>
      <c r="GU90" s="108"/>
      <c r="GV90" s="108"/>
      <c r="GW90" s="108"/>
      <c r="GX90" s="108"/>
      <c r="GY90" s="108"/>
      <c r="GZ90" s="108"/>
      <c r="HA90" s="108"/>
      <c r="HB90" s="108"/>
      <c r="HC90" s="108"/>
      <c r="HD90" s="108"/>
      <c r="HE90" s="108"/>
      <c r="HF90" s="108"/>
      <c r="HG90" s="108"/>
      <c r="HH90" s="108"/>
      <c r="HI90" s="108"/>
      <c r="HJ90" s="108"/>
      <c r="HK90" s="108"/>
      <c r="HL90" s="108"/>
      <c r="HM90" s="108"/>
      <c r="HN90" s="108"/>
      <c r="HO90" s="108"/>
      <c r="HP90" s="108"/>
      <c r="HQ90" s="108"/>
      <c r="HR90" s="108"/>
      <c r="HS90" s="108"/>
      <c r="HT90" s="108"/>
      <c r="HU90" s="108"/>
      <c r="HV90" s="108"/>
      <c r="HW90" s="108"/>
      <c r="HX90" s="108"/>
      <c r="HY90" s="108"/>
      <c r="HZ90" s="108"/>
      <c r="IA90" s="108"/>
      <c r="IB90" s="108"/>
      <c r="IC90" s="108"/>
      <c r="ID90" s="108"/>
      <c r="IE90" s="108"/>
      <c r="IF90" s="108"/>
      <c r="IG90" s="108"/>
      <c r="IH90" s="108"/>
      <c r="II90" s="108"/>
      <c r="IJ90" s="108"/>
      <c r="IK90" s="108"/>
      <c r="IL90" s="108"/>
      <c r="IM90" s="108"/>
      <c r="IN90" s="108"/>
      <c r="IO90" s="108"/>
      <c r="IP90" s="108"/>
      <c r="IQ90" s="108"/>
      <c r="IR90" s="108"/>
      <c r="IS90" s="108"/>
      <c r="IT90" s="108"/>
      <c r="IU90" s="108"/>
      <c r="IV90" s="108"/>
      <c r="IW90" s="108"/>
      <c r="IX90" s="108"/>
      <c r="IY90" s="108"/>
      <c r="IZ90" s="108"/>
      <c r="JA90" s="108"/>
      <c r="JB90" s="108"/>
      <c r="JC90" s="108"/>
      <c r="JD90" s="108"/>
      <c r="JE90" s="108"/>
      <c r="JF90" s="108"/>
      <c r="JG90" s="108"/>
      <c r="JH90" s="108"/>
      <c r="JI90" s="108"/>
      <c r="JJ90" s="108"/>
      <c r="JK90" s="108"/>
      <c r="JL90" s="108"/>
      <c r="JM90" s="108"/>
      <c r="JN90" s="108"/>
      <c r="JO90" s="108"/>
      <c r="JP90" s="108"/>
      <c r="JQ90" s="108"/>
      <c r="JR90" s="108"/>
      <c r="JS90" s="108"/>
      <c r="JT90" s="108"/>
      <c r="JU90" s="108"/>
      <c r="JV90" s="108"/>
      <c r="JW90" s="108"/>
      <c r="JX90" s="108"/>
      <c r="JY90" s="108"/>
      <c r="JZ90" s="108"/>
      <c r="KA90" s="108"/>
      <c r="KB90" s="108"/>
      <c r="KC90" s="108"/>
      <c r="KD90" s="108"/>
      <c r="KE90" s="108"/>
      <c r="KF90" s="108"/>
      <c r="KG90" s="108"/>
      <c r="KH90" s="108"/>
      <c r="KI90" s="108"/>
      <c r="KJ90" s="108"/>
      <c r="KK90" s="108"/>
      <c r="KL90" s="108"/>
      <c r="KM90" s="108"/>
      <c r="KN90" s="108"/>
      <c r="KO90" s="108"/>
      <c r="KP90" s="108"/>
      <c r="KQ90" s="108"/>
      <c r="KR90" s="108"/>
      <c r="KS90" s="108"/>
      <c r="KT90" s="108"/>
      <c r="KU90" s="108"/>
      <c r="KV90" s="108"/>
      <c r="KW90" s="108"/>
      <c r="KX90" s="108"/>
      <c r="KY90" s="108"/>
      <c r="KZ90" s="108"/>
      <c r="LA90" s="108"/>
      <c r="LB90" s="108"/>
      <c r="LC90" s="108"/>
      <c r="LD90" s="108"/>
      <c r="LE90" s="108"/>
      <c r="LF90" s="108"/>
      <c r="LG90" s="108"/>
      <c r="LH90" s="108"/>
      <c r="LI90" s="108"/>
      <c r="LJ90" s="108"/>
      <c r="LK90" s="108"/>
      <c r="LL90" s="108"/>
      <c r="LM90" s="108"/>
      <c r="LN90" s="108"/>
      <c r="LO90" s="108"/>
      <c r="LP90" s="108"/>
      <c r="LQ90" s="108"/>
      <c r="LR90" s="108"/>
      <c r="LS90" s="108"/>
      <c r="LT90" s="108"/>
      <c r="LU90" s="108"/>
      <c r="LV90" s="108"/>
      <c r="LW90" s="108"/>
      <c r="LX90" s="108"/>
      <c r="LY90" s="108"/>
      <c r="LZ90" s="108"/>
      <c r="MA90" s="108"/>
      <c r="MB90" s="108"/>
      <c r="MC90" s="108"/>
      <c r="MD90" s="108"/>
      <c r="ME90" s="108"/>
      <c r="MF90" s="108"/>
      <c r="MG90" s="108"/>
      <c r="MH90" s="108"/>
      <c r="MI90" s="108"/>
      <c r="MJ90" s="108"/>
      <c r="MK90" s="108"/>
      <c r="ML90" s="108"/>
      <c r="MM90" s="108"/>
      <c r="MN90" s="108"/>
      <c r="MO90" s="108"/>
      <c r="MP90" s="108"/>
      <c r="MQ90" s="108"/>
      <c r="MR90" s="108"/>
      <c r="MS90" s="108"/>
      <c r="MT90" s="108"/>
      <c r="MU90" s="108"/>
      <c r="MV90" s="108"/>
      <c r="MW90" s="108"/>
      <c r="MX90" s="108"/>
      <c r="MY90" s="108"/>
      <c r="MZ90" s="108"/>
      <c r="NA90" s="108"/>
      <c r="NB90" s="108"/>
      <c r="NC90" s="108"/>
      <c r="ND90" s="108"/>
      <c r="NE90" s="108"/>
      <c r="NF90" s="108"/>
      <c r="NG90" s="108"/>
      <c r="NH90" s="108"/>
      <c r="NI90" s="108"/>
      <c r="NJ90" s="108"/>
      <c r="NK90" s="108"/>
      <c r="NL90" s="108"/>
      <c r="NM90" s="108"/>
      <c r="NN90" s="108"/>
      <c r="NO90" s="108"/>
      <c r="NP90" s="108"/>
      <c r="NQ90" s="108"/>
      <c r="NR90" s="108"/>
      <c r="NS90" s="108"/>
      <c r="NT90" s="108"/>
      <c r="NU90" s="108"/>
      <c r="NV90" s="108"/>
      <c r="NW90" s="108"/>
      <c r="NX90" s="108"/>
      <c r="NY90" s="108"/>
      <c r="NZ90" s="108"/>
      <c r="OA90" s="108"/>
      <c r="OB90" s="108"/>
      <c r="OC90" s="108"/>
      <c r="OD90" s="108"/>
      <c r="OE90" s="108"/>
      <c r="OF90" s="108"/>
      <c r="OG90" s="108"/>
      <c r="OH90" s="108"/>
      <c r="OI90" s="108"/>
      <c r="OJ90" s="108"/>
      <c r="OK90" s="108"/>
      <c r="OL90" s="108"/>
      <c r="OM90" s="108"/>
      <c r="ON90" s="108"/>
      <c r="OO90" s="108"/>
      <c r="OP90" s="108"/>
      <c r="OQ90" s="108"/>
      <c r="OR90" s="108"/>
      <c r="OS90" s="108"/>
      <c r="OT90" s="108"/>
      <c r="OU90" s="108"/>
      <c r="OV90" s="108"/>
      <c r="OW90" s="108"/>
      <c r="OX90" s="108"/>
      <c r="OY90" s="108"/>
      <c r="OZ90" s="108"/>
      <c r="PA90" s="108"/>
      <c r="PB90" s="108"/>
      <c r="PC90" s="108"/>
      <c r="PD90" s="108"/>
      <c r="PE90" s="108"/>
      <c r="PF90" s="108"/>
      <c r="PG90" s="108"/>
      <c r="PH90" s="108"/>
      <c r="PI90" s="108"/>
      <c r="PJ90" s="108"/>
      <c r="PK90" s="108"/>
      <c r="PL90" s="108"/>
      <c r="PM90" s="108"/>
      <c r="PN90" s="108"/>
      <c r="PO90" s="108"/>
      <c r="PP90" s="108"/>
      <c r="PQ90" s="108"/>
      <c r="PR90" s="108"/>
      <c r="PS90" s="108"/>
      <c r="PT90" s="108"/>
      <c r="PU90" s="108"/>
      <c r="PV90" s="108"/>
      <c r="PW90" s="108"/>
      <c r="PX90" s="108"/>
      <c r="PY90" s="108"/>
      <c r="PZ90" s="108"/>
      <c r="QA90" s="108"/>
      <c r="QB90" s="108"/>
      <c r="QC90" s="108"/>
      <c r="QD90" s="108"/>
      <c r="QE90" s="108"/>
      <c r="QF90" s="108"/>
      <c r="QG90" s="108"/>
      <c r="QH90" s="108"/>
      <c r="QI90" s="108"/>
      <c r="QJ90" s="108"/>
      <c r="QK90" s="108"/>
      <c r="QL90" s="108"/>
      <c r="QM90" s="108"/>
      <c r="QN90" s="108"/>
      <c r="QO90" s="108"/>
      <c r="QP90" s="108"/>
      <c r="QQ90" s="108"/>
      <c r="QR90" s="108"/>
      <c r="QS90" s="108"/>
      <c r="QT90" s="108"/>
      <c r="QU90" s="108"/>
      <c r="QV90" s="108"/>
      <c r="QW90" s="108"/>
      <c r="QX90" s="108"/>
      <c r="QY90" s="108"/>
      <c r="QZ90" s="108"/>
      <c r="RA90" s="108"/>
      <c r="RB90" s="108"/>
      <c r="RC90" s="108"/>
      <c r="RD90" s="108"/>
      <c r="RE90" s="108"/>
      <c r="RF90" s="108"/>
      <c r="RG90" s="108"/>
      <c r="RH90" s="108"/>
      <c r="RI90" s="108"/>
      <c r="RJ90" s="108"/>
      <c r="RK90" s="108"/>
      <c r="RL90" s="108"/>
      <c r="RM90" s="108"/>
      <c r="RN90" s="108"/>
      <c r="RO90" s="108"/>
      <c r="RP90" s="108"/>
      <c r="RQ90" s="108"/>
      <c r="RR90" s="108"/>
      <c r="RS90" s="108"/>
      <c r="RT90" s="108"/>
      <c r="RU90" s="108"/>
      <c r="RV90" s="108"/>
      <c r="RW90" s="108"/>
      <c r="RX90" s="108"/>
      <c r="RY90" s="108"/>
      <c r="RZ90" s="108"/>
      <c r="SA90" s="108"/>
      <c r="SB90" s="108"/>
      <c r="SC90" s="108"/>
      <c r="SD90" s="108"/>
      <c r="SE90" s="108"/>
      <c r="SF90" s="108"/>
      <c r="SG90" s="108"/>
      <c r="SH90" s="108"/>
      <c r="SI90" s="108"/>
      <c r="SJ90" s="108"/>
      <c r="SK90" s="108"/>
      <c r="SL90" s="108"/>
      <c r="SM90" s="108"/>
      <c r="SN90" s="108"/>
      <c r="SO90" s="108"/>
      <c r="SP90" s="108"/>
      <c r="SQ90" s="108"/>
      <c r="SR90" s="108"/>
      <c r="SS90" s="108"/>
      <c r="ST90" s="108"/>
      <c r="SU90" s="108"/>
      <c r="SV90" s="108"/>
      <c r="SW90" s="108"/>
      <c r="SX90" s="108"/>
      <c r="SY90" s="108"/>
      <c r="SZ90" s="108"/>
      <c r="TA90" s="108"/>
      <c r="TB90" s="108"/>
      <c r="TC90" s="108"/>
      <c r="TD90" s="108"/>
      <c r="TE90" s="108"/>
      <c r="TF90" s="108"/>
      <c r="TG90" s="108"/>
      <c r="TH90" s="108"/>
      <c r="TI90" s="108"/>
      <c r="TJ90" s="108"/>
      <c r="TK90" s="108"/>
      <c r="TL90" s="108"/>
      <c r="TM90" s="108"/>
      <c r="TN90" s="108"/>
      <c r="TO90" s="108"/>
      <c r="TP90" s="108"/>
      <c r="TQ90" s="108"/>
      <c r="TR90" s="108"/>
      <c r="TS90" s="108"/>
      <c r="TT90" s="108"/>
      <c r="TU90" s="108"/>
      <c r="TV90" s="108"/>
      <c r="TW90" s="108"/>
      <c r="TX90" s="108"/>
      <c r="TY90" s="108"/>
      <c r="TZ90" s="108"/>
      <c r="UA90" s="108"/>
      <c r="UB90" s="108"/>
      <c r="UC90" s="108"/>
      <c r="UD90" s="108"/>
      <c r="UE90" s="108"/>
      <c r="UF90" s="108"/>
      <c r="UG90" s="108"/>
      <c r="UH90" s="108"/>
      <c r="UI90" s="108"/>
      <c r="UJ90" s="108"/>
      <c r="UK90" s="108"/>
      <c r="UL90" s="108"/>
      <c r="UM90" s="108"/>
      <c r="UN90" s="108"/>
      <c r="UO90" s="108"/>
      <c r="UP90" s="108"/>
      <c r="UQ90" s="108"/>
      <c r="UR90" s="108"/>
      <c r="US90" s="108"/>
      <c r="UT90" s="108"/>
      <c r="UU90" s="108"/>
      <c r="UV90" s="108"/>
      <c r="UW90" s="108"/>
      <c r="UX90" s="108"/>
      <c r="UY90" s="108"/>
      <c r="UZ90" s="108"/>
      <c r="VA90" s="108"/>
      <c r="VB90" s="108"/>
      <c r="VC90" s="108"/>
      <c r="VD90" s="108"/>
      <c r="VE90" s="108"/>
      <c r="VF90" s="108"/>
      <c r="VG90" s="108"/>
      <c r="VH90" s="108"/>
      <c r="VI90" s="108"/>
      <c r="VJ90" s="108"/>
      <c r="VK90" s="108"/>
      <c r="VL90" s="108"/>
      <c r="VM90" s="108"/>
      <c r="VN90" s="108"/>
      <c r="VO90" s="108"/>
      <c r="VP90" s="108"/>
      <c r="VQ90" s="108"/>
      <c r="VR90" s="108"/>
      <c r="VS90" s="108"/>
      <c r="VT90" s="108"/>
      <c r="VU90" s="108"/>
      <c r="VV90" s="108"/>
      <c r="VW90" s="108"/>
      <c r="VX90" s="108"/>
      <c r="VY90" s="108"/>
      <c r="VZ90" s="108"/>
      <c r="WA90" s="108"/>
      <c r="WB90" s="108"/>
      <c r="WC90" s="108"/>
      <c r="WD90" s="108"/>
      <c r="WE90" s="108"/>
      <c r="WF90" s="108"/>
      <c r="WG90" s="108"/>
      <c r="WH90" s="108"/>
      <c r="WI90" s="108"/>
      <c r="WJ90" s="108"/>
      <c r="WK90" s="108"/>
      <c r="WL90" s="108"/>
      <c r="WM90" s="108"/>
      <c r="WN90" s="108"/>
      <c r="WO90" s="108"/>
      <c r="WP90" s="108"/>
      <c r="WQ90" s="108"/>
      <c r="WR90" s="108"/>
      <c r="WS90" s="108"/>
      <c r="WT90" s="108"/>
      <c r="WU90" s="108"/>
      <c r="WV90" s="108"/>
      <c r="WW90" s="108"/>
      <c r="WX90" s="108"/>
      <c r="WY90" s="108"/>
      <c r="WZ90" s="108"/>
      <c r="XA90" s="108"/>
      <c r="XB90" s="108"/>
      <c r="XC90" s="108"/>
      <c r="XD90" s="108"/>
      <c r="XE90" s="108"/>
      <c r="XF90" s="108"/>
      <c r="XG90" s="108"/>
      <c r="XH90" s="108"/>
      <c r="XI90" s="108"/>
      <c r="XJ90" s="108"/>
      <c r="XK90" s="108"/>
      <c r="XL90" s="108"/>
      <c r="XM90" s="108"/>
      <c r="XN90" s="108"/>
      <c r="XO90" s="108"/>
      <c r="XP90" s="108"/>
      <c r="XQ90" s="108"/>
      <c r="XR90" s="108"/>
      <c r="XS90" s="108"/>
      <c r="XT90" s="108"/>
      <c r="XU90" s="108"/>
      <c r="XV90" s="108"/>
      <c r="XW90" s="108"/>
      <c r="XX90" s="108"/>
      <c r="XY90" s="108"/>
      <c r="XZ90" s="108"/>
      <c r="YA90" s="108"/>
      <c r="YB90" s="108"/>
      <c r="YC90" s="108"/>
      <c r="YD90" s="108"/>
      <c r="YE90" s="108"/>
      <c r="YF90" s="108"/>
      <c r="YG90" s="108"/>
      <c r="YH90" s="108"/>
      <c r="YI90" s="108"/>
      <c r="YJ90" s="108"/>
      <c r="YK90" s="108"/>
      <c r="YL90" s="108"/>
      <c r="YM90" s="108"/>
      <c r="YN90" s="108"/>
      <c r="YO90" s="108"/>
      <c r="YP90" s="108"/>
      <c r="YQ90" s="108"/>
      <c r="YR90" s="108"/>
      <c r="YS90" s="108"/>
      <c r="YT90" s="108"/>
      <c r="YU90" s="108"/>
      <c r="YV90" s="108"/>
      <c r="YW90" s="108"/>
      <c r="YX90" s="108"/>
      <c r="YY90" s="108"/>
      <c r="YZ90" s="108"/>
      <c r="ZA90" s="108"/>
      <c r="ZB90" s="108"/>
      <c r="ZC90" s="108"/>
      <c r="ZD90" s="108"/>
      <c r="ZE90" s="108"/>
      <c r="ZF90" s="108"/>
      <c r="ZG90" s="108"/>
      <c r="ZH90" s="108"/>
      <c r="ZI90" s="108"/>
      <c r="ZJ90" s="108"/>
      <c r="ZK90" s="108"/>
      <c r="ZL90" s="108"/>
      <c r="ZM90" s="108"/>
      <c r="ZN90" s="108"/>
      <c r="ZO90" s="108"/>
      <c r="ZP90" s="108"/>
      <c r="ZQ90" s="108"/>
      <c r="ZR90" s="108"/>
      <c r="ZS90" s="108"/>
      <c r="ZT90" s="108"/>
      <c r="ZU90" s="108"/>
      <c r="ZV90" s="108"/>
      <c r="ZW90" s="108"/>
      <c r="ZX90" s="108"/>
      <c r="ZY90" s="108"/>
      <c r="ZZ90" s="108"/>
      <c r="AAA90" s="108"/>
      <c r="AAB90" s="108"/>
      <c r="AAC90" s="108"/>
      <c r="AAD90" s="108"/>
      <c r="AAE90" s="108"/>
      <c r="AAF90" s="108"/>
      <c r="AAG90" s="108"/>
      <c r="AAH90" s="108"/>
      <c r="AAI90" s="108"/>
      <c r="AAJ90" s="108"/>
      <c r="AAK90" s="108"/>
      <c r="AAL90" s="108"/>
      <c r="AAM90" s="108"/>
      <c r="AAN90" s="108"/>
      <c r="AAO90" s="108"/>
      <c r="AAP90" s="108"/>
      <c r="AAQ90" s="108"/>
      <c r="AAR90" s="108"/>
      <c r="AAS90" s="108"/>
      <c r="AAT90" s="108"/>
      <c r="AAU90" s="108"/>
      <c r="AAV90" s="108"/>
      <c r="AAW90" s="108"/>
      <c r="AAX90" s="108"/>
      <c r="AAY90" s="108"/>
      <c r="AAZ90" s="108"/>
      <c r="ABA90" s="108"/>
      <c r="ABB90" s="108"/>
      <c r="ABC90" s="108"/>
      <c r="ABD90" s="108"/>
      <c r="ABE90" s="108"/>
      <c r="ABF90" s="108"/>
      <c r="ABG90" s="108"/>
      <c r="ABH90" s="108"/>
      <c r="ABI90" s="108"/>
      <c r="ABJ90" s="108"/>
      <c r="ABK90" s="108"/>
      <c r="ABL90" s="108"/>
      <c r="ABM90" s="108"/>
      <c r="ABN90" s="108"/>
      <c r="ABO90" s="108"/>
      <c r="ABP90" s="108"/>
      <c r="ABQ90" s="108"/>
      <c r="ABR90" s="108"/>
      <c r="ABS90" s="108"/>
      <c r="ABT90" s="108"/>
      <c r="ABU90" s="108"/>
      <c r="ABV90" s="108"/>
      <c r="ABW90" s="108"/>
      <c r="ABX90" s="108"/>
      <c r="ABY90" s="108"/>
      <c r="ABZ90" s="108"/>
      <c r="ACA90" s="108"/>
      <c r="ACB90" s="108"/>
      <c r="ACC90" s="108"/>
      <c r="ACD90" s="108"/>
      <c r="ACE90" s="108"/>
      <c r="ACF90" s="108"/>
      <c r="ACG90" s="108"/>
      <c r="ACH90" s="108"/>
      <c r="ACI90" s="108"/>
      <c r="ACJ90" s="108"/>
      <c r="ACK90" s="108"/>
      <c r="ACL90" s="108"/>
      <c r="ACM90" s="108"/>
      <c r="ACN90" s="108"/>
      <c r="ACO90" s="108"/>
      <c r="ACP90" s="108"/>
      <c r="ACQ90" s="108"/>
      <c r="ACR90" s="108"/>
      <c r="ACS90" s="108"/>
      <c r="ACT90" s="108"/>
      <c r="ACU90" s="108"/>
      <c r="ACV90" s="108"/>
      <c r="ACW90" s="108"/>
      <c r="ACX90" s="108"/>
      <c r="ACY90" s="108"/>
      <c r="ACZ90" s="108"/>
      <c r="ADA90" s="108"/>
      <c r="ADB90" s="108"/>
      <c r="ADC90" s="108"/>
      <c r="ADD90" s="108"/>
      <c r="ADE90" s="108"/>
      <c r="ADF90" s="108"/>
      <c r="ADG90" s="108"/>
      <c r="ADH90" s="108"/>
      <c r="ADI90" s="108"/>
      <c r="ADJ90" s="108"/>
      <c r="ADK90" s="108"/>
      <c r="ADL90" s="108"/>
      <c r="ADM90" s="108"/>
      <c r="ADN90" s="108"/>
      <c r="ADO90" s="108"/>
      <c r="ADP90" s="108"/>
      <c r="ADQ90" s="108"/>
      <c r="ADR90" s="108"/>
      <c r="ADS90" s="108"/>
      <c r="ADT90" s="108"/>
      <c r="ADU90" s="108"/>
      <c r="ADV90" s="108"/>
      <c r="ADW90" s="108"/>
      <c r="ADX90" s="108"/>
      <c r="ADY90" s="108"/>
      <c r="ADZ90" s="108"/>
      <c r="AEA90" s="108"/>
      <c r="AEB90" s="108"/>
      <c r="AEC90" s="108"/>
      <c r="AED90" s="108"/>
      <c r="AEE90" s="108"/>
      <c r="AEF90" s="108"/>
      <c r="AEG90" s="108"/>
      <c r="AEH90" s="108"/>
      <c r="AEI90" s="108"/>
      <c r="AEJ90" s="108"/>
      <c r="AEK90" s="108"/>
      <c r="AEL90" s="108"/>
      <c r="AEM90" s="108"/>
      <c r="AEN90" s="108"/>
      <c r="AEO90" s="108"/>
      <c r="AEP90" s="108"/>
      <c r="AEQ90" s="108"/>
      <c r="AER90" s="108"/>
      <c r="AES90" s="108"/>
      <c r="AET90" s="108"/>
      <c r="AEU90" s="108"/>
      <c r="AEV90" s="108"/>
      <c r="AEW90" s="108"/>
      <c r="AEX90" s="108"/>
      <c r="AEY90" s="108"/>
      <c r="AEZ90" s="108"/>
      <c r="AFA90" s="108"/>
      <c r="AFB90" s="108"/>
      <c r="AFC90" s="108"/>
      <c r="AFD90" s="108"/>
      <c r="AFE90" s="108"/>
      <c r="AFF90" s="108"/>
      <c r="AFG90" s="108"/>
      <c r="AFH90" s="108"/>
      <c r="AFI90" s="108"/>
      <c r="AFJ90" s="108"/>
      <c r="AFK90" s="108"/>
      <c r="AFL90" s="108"/>
      <c r="AFM90" s="108"/>
      <c r="AFN90" s="108"/>
      <c r="AFO90" s="108"/>
      <c r="AFP90" s="108"/>
      <c r="AFQ90" s="108"/>
      <c r="AFR90" s="108"/>
      <c r="AFS90" s="108"/>
      <c r="AFT90" s="108"/>
      <c r="AFU90" s="108"/>
      <c r="AFV90" s="108"/>
      <c r="AFW90" s="108"/>
      <c r="AFX90" s="108"/>
      <c r="AFY90" s="108"/>
      <c r="AFZ90" s="108"/>
      <c r="AGA90" s="108"/>
      <c r="AGB90" s="108"/>
      <c r="AGC90" s="108"/>
      <c r="AGD90" s="108"/>
      <c r="AGE90" s="108"/>
      <c r="AGF90" s="108"/>
      <c r="AGG90" s="108"/>
      <c r="AGH90" s="108"/>
      <c r="AGI90" s="108"/>
      <c r="AGJ90" s="108"/>
      <c r="AGK90" s="108"/>
      <c r="AGL90" s="108"/>
      <c r="AGM90" s="108"/>
      <c r="AGN90" s="108"/>
      <c r="AGO90" s="108"/>
      <c r="AGP90" s="108"/>
      <c r="AGQ90" s="108"/>
      <c r="AGR90" s="108"/>
      <c r="AGS90" s="108"/>
      <c r="AGT90" s="108"/>
      <c r="AGU90" s="108"/>
      <c r="AGV90" s="108"/>
      <c r="AGW90" s="108"/>
      <c r="AGX90" s="108"/>
      <c r="AGY90" s="108"/>
      <c r="AGZ90" s="108"/>
      <c r="AHA90" s="108"/>
      <c r="AHB90" s="108"/>
      <c r="AHC90" s="108"/>
      <c r="AHD90" s="108"/>
      <c r="AHE90" s="108"/>
      <c r="AHF90" s="108"/>
      <c r="AHG90" s="108"/>
      <c r="AHH90" s="108"/>
      <c r="AHI90" s="108"/>
      <c r="AHJ90" s="108"/>
      <c r="AHK90" s="108"/>
      <c r="AHL90" s="108"/>
      <c r="AHM90" s="108"/>
      <c r="AHN90" s="108"/>
      <c r="AHO90" s="108"/>
      <c r="AHP90" s="108"/>
      <c r="AHQ90" s="108"/>
      <c r="AHR90" s="108"/>
      <c r="AHS90" s="108"/>
      <c r="AHT90" s="108"/>
      <c r="AHU90" s="108"/>
      <c r="AHV90" s="108"/>
      <c r="AHW90" s="108"/>
      <c r="AHX90" s="108"/>
      <c r="AHY90" s="108"/>
      <c r="AHZ90" s="108"/>
      <c r="AIA90" s="108"/>
      <c r="AIB90" s="108"/>
      <c r="AIC90" s="108"/>
      <c r="AID90" s="108"/>
      <c r="AIE90" s="108"/>
      <c r="AIF90" s="108"/>
      <c r="AIG90" s="108"/>
      <c r="AIH90" s="108"/>
      <c r="AII90" s="108"/>
      <c r="AIJ90" s="108"/>
      <c r="AIK90" s="108"/>
      <c r="AIL90" s="108"/>
      <c r="AIM90" s="108"/>
      <c r="AIN90" s="108"/>
      <c r="AIO90" s="108"/>
      <c r="AIP90" s="108"/>
      <c r="AIQ90" s="108"/>
      <c r="AIR90" s="108"/>
      <c r="AIS90" s="108"/>
      <c r="AIT90" s="108"/>
      <c r="AIU90" s="108"/>
      <c r="AIV90" s="108"/>
      <c r="AIW90" s="108"/>
      <c r="AIX90" s="108"/>
      <c r="AIY90" s="108"/>
      <c r="AIZ90" s="108"/>
      <c r="AJA90" s="108"/>
      <c r="AJB90" s="108"/>
      <c r="AJC90" s="108"/>
      <c r="AJD90" s="108"/>
      <c r="AJE90" s="108"/>
      <c r="AJF90" s="108"/>
      <c r="AJG90" s="108"/>
      <c r="AJH90" s="108"/>
      <c r="AJI90" s="108"/>
      <c r="AJJ90" s="108"/>
      <c r="AJK90" s="108"/>
      <c r="AJL90" s="108"/>
      <c r="AJM90" s="108"/>
      <c r="AJN90" s="108"/>
      <c r="AJO90" s="108"/>
      <c r="AJP90" s="108"/>
      <c r="AJQ90" s="108"/>
      <c r="AJR90" s="108"/>
      <c r="AJS90" s="108"/>
      <c r="AJT90" s="108"/>
      <c r="AJU90" s="108"/>
      <c r="AJV90" s="108"/>
      <c r="AJW90" s="108"/>
      <c r="AJX90" s="108"/>
      <c r="AJY90" s="108"/>
      <c r="AJZ90" s="108"/>
      <c r="AKA90" s="108"/>
      <c r="AKB90" s="108"/>
      <c r="AKC90" s="108"/>
      <c r="AKD90" s="108"/>
      <c r="AKE90" s="108"/>
      <c r="AKF90" s="108"/>
      <c r="AKG90" s="108"/>
      <c r="AKH90" s="108"/>
      <c r="AKI90" s="108"/>
      <c r="AKJ90" s="108"/>
      <c r="AKK90" s="108"/>
      <c r="AKL90" s="108"/>
      <c r="AKM90" s="108"/>
      <c r="AKN90" s="108"/>
      <c r="AKO90" s="108"/>
      <c r="AKP90" s="108"/>
      <c r="AKQ90" s="108"/>
      <c r="AKR90" s="108"/>
      <c r="AKS90" s="108"/>
      <c r="AKT90" s="108"/>
      <c r="AKU90" s="108"/>
      <c r="AKV90" s="108"/>
      <c r="AKW90" s="108"/>
      <c r="AKX90" s="108"/>
      <c r="AKY90" s="108"/>
      <c r="AKZ90" s="108"/>
      <c r="ALA90" s="108"/>
      <c r="ALB90" s="108"/>
      <c r="ALC90" s="108"/>
      <c r="ALD90" s="108"/>
      <c r="ALE90" s="108"/>
      <c r="ALF90" s="108"/>
      <c r="ALG90" s="108"/>
      <c r="ALH90" s="108"/>
      <c r="ALI90" s="108"/>
      <c r="ALJ90" s="108"/>
      <c r="ALK90" s="108"/>
      <c r="ALL90" s="108"/>
      <c r="ALM90" s="108"/>
      <c r="ALN90" s="108"/>
      <c r="ALO90" s="108"/>
      <c r="ALP90" s="108"/>
      <c r="ALQ90" s="108"/>
      <c r="ALR90" s="108"/>
      <c r="ALS90" s="108"/>
      <c r="ALT90" s="108"/>
      <c r="ALU90" s="108"/>
      <c r="ALV90" s="108"/>
      <c r="ALW90" s="108"/>
      <c r="ALX90" s="108"/>
      <c r="ALY90" s="108"/>
      <c r="ALZ90" s="108"/>
      <c r="AMA90" s="108"/>
      <c r="AMB90" s="108"/>
      <c r="AMC90" s="108"/>
      <c r="AMD90" s="108"/>
      <c r="AME90" s="108"/>
      <c r="AMF90" s="108"/>
      <c r="AMG90" s="108"/>
      <c r="AMH90" s="108"/>
      <c r="AMI90" s="108"/>
      <c r="AMJ90" s="108"/>
      <c r="AMK90" s="108"/>
      <c r="AML90" s="108"/>
    </row>
    <row r="91" spans="1:1026" s="103" customFormat="1" ht="16.5" customHeight="1" thickBot="1">
      <c r="A91" s="102"/>
      <c r="B91" s="110"/>
      <c r="C91" s="111"/>
      <c r="D91" s="111"/>
      <c r="E91" s="111"/>
      <c r="F91" s="111"/>
      <c r="G91" s="111"/>
      <c r="H91" s="11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c r="HG91" s="102"/>
      <c r="HH91" s="102"/>
      <c r="HI91" s="102"/>
      <c r="HJ91" s="102"/>
      <c r="HK91" s="102"/>
      <c r="HL91" s="102"/>
      <c r="HM91" s="102"/>
      <c r="HN91" s="102"/>
      <c r="HO91" s="102"/>
      <c r="HP91" s="102"/>
      <c r="HQ91" s="102"/>
      <c r="HR91" s="102"/>
      <c r="HS91" s="102"/>
      <c r="HT91" s="102"/>
      <c r="HU91" s="102"/>
      <c r="HV91" s="102"/>
      <c r="HW91" s="102"/>
      <c r="HX91" s="102"/>
      <c r="HY91" s="102"/>
      <c r="HZ91" s="102"/>
      <c r="IA91" s="102"/>
      <c r="IB91" s="102"/>
      <c r="IC91" s="102"/>
      <c r="ID91" s="102"/>
      <c r="IE91" s="102"/>
      <c r="IF91" s="102"/>
      <c r="IG91" s="102"/>
      <c r="IH91" s="102"/>
      <c r="II91" s="102"/>
      <c r="IJ91" s="102"/>
      <c r="IK91" s="102"/>
      <c r="IL91" s="102"/>
      <c r="IM91" s="102"/>
      <c r="IN91" s="102"/>
      <c r="IO91" s="102"/>
      <c r="IP91" s="102"/>
      <c r="IQ91" s="102"/>
      <c r="IR91" s="102"/>
      <c r="IS91" s="102"/>
      <c r="IT91" s="102"/>
      <c r="IU91" s="102"/>
      <c r="IV91" s="102"/>
      <c r="IW91" s="102"/>
      <c r="IX91" s="102"/>
      <c r="IY91" s="102"/>
      <c r="IZ91" s="102"/>
      <c r="JA91" s="102"/>
      <c r="JB91" s="102"/>
      <c r="JC91" s="102"/>
      <c r="JD91" s="102"/>
      <c r="JE91" s="102"/>
      <c r="JF91" s="102"/>
      <c r="JG91" s="102"/>
      <c r="JH91" s="102"/>
      <c r="JI91" s="102"/>
      <c r="JJ91" s="102"/>
      <c r="JK91" s="102"/>
      <c r="JL91" s="102"/>
      <c r="JM91" s="102"/>
      <c r="JN91" s="102"/>
      <c r="JO91" s="102"/>
      <c r="JP91" s="102"/>
      <c r="JQ91" s="102"/>
      <c r="JR91" s="102"/>
      <c r="JS91" s="102"/>
      <c r="JT91" s="102"/>
      <c r="JU91" s="102"/>
      <c r="JV91" s="102"/>
      <c r="JW91" s="102"/>
      <c r="JX91" s="102"/>
      <c r="JY91" s="102"/>
      <c r="JZ91" s="102"/>
      <c r="KA91" s="102"/>
      <c r="KB91" s="102"/>
      <c r="KC91" s="102"/>
      <c r="KD91" s="102"/>
      <c r="KE91" s="102"/>
      <c r="KF91" s="102"/>
      <c r="KG91" s="102"/>
      <c r="KH91" s="102"/>
      <c r="KI91" s="102"/>
      <c r="KJ91" s="102"/>
      <c r="KK91" s="102"/>
      <c r="KL91" s="102"/>
      <c r="KM91" s="102"/>
      <c r="KN91" s="102"/>
      <c r="KO91" s="102"/>
      <c r="KP91" s="102"/>
      <c r="KQ91" s="102"/>
      <c r="KR91" s="102"/>
      <c r="KS91" s="102"/>
      <c r="KT91" s="102"/>
      <c r="KU91" s="102"/>
      <c r="KV91" s="102"/>
      <c r="KW91" s="102"/>
      <c r="KX91" s="102"/>
      <c r="KY91" s="102"/>
      <c r="KZ91" s="102"/>
      <c r="LA91" s="102"/>
      <c r="LB91" s="102"/>
      <c r="LC91" s="102"/>
      <c r="LD91" s="102"/>
      <c r="LE91" s="102"/>
      <c r="LF91" s="102"/>
      <c r="LG91" s="102"/>
      <c r="LH91" s="102"/>
      <c r="LI91" s="102"/>
      <c r="LJ91" s="102"/>
      <c r="LK91" s="102"/>
      <c r="LL91" s="102"/>
      <c r="LM91" s="102"/>
      <c r="LN91" s="102"/>
      <c r="LO91" s="102"/>
      <c r="LP91" s="102"/>
      <c r="LQ91" s="102"/>
      <c r="LR91" s="102"/>
      <c r="LS91" s="102"/>
      <c r="LT91" s="102"/>
      <c r="LU91" s="102"/>
      <c r="LV91" s="102"/>
      <c r="LW91" s="102"/>
      <c r="LX91" s="102"/>
      <c r="LY91" s="102"/>
      <c r="LZ91" s="102"/>
      <c r="MA91" s="102"/>
      <c r="MB91" s="102"/>
      <c r="MC91" s="102"/>
      <c r="MD91" s="102"/>
      <c r="ME91" s="102"/>
      <c r="MF91" s="102"/>
      <c r="MG91" s="102"/>
      <c r="MH91" s="102"/>
      <c r="MI91" s="102"/>
      <c r="MJ91" s="102"/>
      <c r="MK91" s="102"/>
      <c r="ML91" s="102"/>
      <c r="MM91" s="102"/>
      <c r="MN91" s="102"/>
      <c r="MO91" s="102"/>
      <c r="MP91" s="102"/>
      <c r="MQ91" s="102"/>
      <c r="MR91" s="102"/>
      <c r="MS91" s="102"/>
      <c r="MT91" s="102"/>
      <c r="MU91" s="102"/>
      <c r="MV91" s="102"/>
      <c r="MW91" s="102"/>
      <c r="MX91" s="102"/>
      <c r="MY91" s="102"/>
      <c r="MZ91" s="102"/>
      <c r="NA91" s="102"/>
      <c r="NB91" s="102"/>
      <c r="NC91" s="102"/>
      <c r="ND91" s="102"/>
      <c r="NE91" s="102"/>
      <c r="NF91" s="102"/>
      <c r="NG91" s="102"/>
      <c r="NH91" s="102"/>
      <c r="NI91" s="102"/>
      <c r="NJ91" s="102"/>
      <c r="NK91" s="102"/>
      <c r="NL91" s="102"/>
      <c r="NM91" s="102"/>
      <c r="NN91" s="102"/>
      <c r="NO91" s="102"/>
      <c r="NP91" s="102"/>
      <c r="NQ91" s="102"/>
      <c r="NR91" s="102"/>
      <c r="NS91" s="102"/>
      <c r="NT91" s="102"/>
      <c r="NU91" s="102"/>
      <c r="NV91" s="102"/>
      <c r="NW91" s="102"/>
      <c r="NX91" s="102"/>
      <c r="NY91" s="102"/>
      <c r="NZ91" s="102"/>
      <c r="OA91" s="102"/>
      <c r="OB91" s="102"/>
      <c r="OC91" s="102"/>
      <c r="OD91" s="102"/>
      <c r="OE91" s="102"/>
      <c r="OF91" s="102"/>
      <c r="OG91" s="102"/>
      <c r="OH91" s="102"/>
      <c r="OI91" s="102"/>
      <c r="OJ91" s="102"/>
      <c r="OK91" s="102"/>
      <c r="OL91" s="102"/>
      <c r="OM91" s="102"/>
      <c r="ON91" s="102"/>
      <c r="OO91" s="102"/>
      <c r="OP91" s="102"/>
      <c r="OQ91" s="102"/>
      <c r="OR91" s="102"/>
      <c r="OS91" s="102"/>
      <c r="OT91" s="102"/>
      <c r="OU91" s="102"/>
      <c r="OV91" s="102"/>
      <c r="OW91" s="102"/>
      <c r="OX91" s="102"/>
      <c r="OY91" s="102"/>
      <c r="OZ91" s="102"/>
      <c r="PA91" s="102"/>
      <c r="PB91" s="102"/>
      <c r="PC91" s="102"/>
      <c r="PD91" s="102"/>
      <c r="PE91" s="102"/>
      <c r="PF91" s="102"/>
      <c r="PG91" s="102"/>
      <c r="PH91" s="102"/>
      <c r="PI91" s="102"/>
      <c r="PJ91" s="102"/>
      <c r="PK91" s="102"/>
      <c r="PL91" s="102"/>
      <c r="PM91" s="102"/>
      <c r="PN91" s="102"/>
      <c r="PO91" s="102"/>
      <c r="PP91" s="102"/>
      <c r="PQ91" s="102"/>
      <c r="PR91" s="102"/>
      <c r="PS91" s="102"/>
      <c r="PT91" s="102"/>
      <c r="PU91" s="102"/>
      <c r="PV91" s="102"/>
      <c r="PW91" s="102"/>
      <c r="PX91" s="102"/>
      <c r="PY91" s="102"/>
      <c r="PZ91" s="102"/>
      <c r="QA91" s="102"/>
      <c r="QB91" s="102"/>
      <c r="QC91" s="102"/>
      <c r="QD91" s="102"/>
      <c r="QE91" s="102"/>
      <c r="QF91" s="102"/>
      <c r="QG91" s="102"/>
      <c r="QH91" s="102"/>
      <c r="QI91" s="102"/>
      <c r="QJ91" s="102"/>
      <c r="QK91" s="102"/>
      <c r="QL91" s="102"/>
      <c r="QM91" s="102"/>
      <c r="QN91" s="102"/>
      <c r="QO91" s="102"/>
      <c r="QP91" s="102"/>
      <c r="QQ91" s="102"/>
      <c r="QR91" s="102"/>
      <c r="QS91" s="102"/>
      <c r="QT91" s="102"/>
      <c r="QU91" s="102"/>
      <c r="QV91" s="102"/>
      <c r="QW91" s="102"/>
      <c r="QX91" s="102"/>
      <c r="QY91" s="102"/>
      <c r="QZ91" s="102"/>
      <c r="RA91" s="102"/>
      <c r="RB91" s="102"/>
      <c r="RC91" s="102"/>
      <c r="RD91" s="102"/>
      <c r="RE91" s="102"/>
      <c r="RF91" s="102"/>
      <c r="RG91" s="102"/>
      <c r="RH91" s="102"/>
      <c r="RI91" s="102"/>
      <c r="RJ91" s="102"/>
      <c r="RK91" s="102"/>
      <c r="RL91" s="102"/>
      <c r="RM91" s="102"/>
      <c r="RN91" s="102"/>
      <c r="RO91" s="102"/>
      <c r="RP91" s="102"/>
      <c r="RQ91" s="102"/>
      <c r="RR91" s="102"/>
      <c r="RS91" s="102"/>
      <c r="RT91" s="102"/>
      <c r="RU91" s="102"/>
      <c r="RV91" s="102"/>
      <c r="RW91" s="102"/>
      <c r="RX91" s="102"/>
      <c r="RY91" s="102"/>
      <c r="RZ91" s="102"/>
      <c r="SA91" s="102"/>
      <c r="SB91" s="102"/>
      <c r="SC91" s="102"/>
      <c r="SD91" s="102"/>
      <c r="SE91" s="102"/>
      <c r="SF91" s="102"/>
      <c r="SG91" s="102"/>
      <c r="SH91" s="102"/>
      <c r="SI91" s="102"/>
      <c r="SJ91" s="102"/>
      <c r="SK91" s="102"/>
      <c r="SL91" s="102"/>
      <c r="SM91" s="102"/>
      <c r="SN91" s="102"/>
      <c r="SO91" s="102"/>
      <c r="SP91" s="102"/>
      <c r="SQ91" s="102"/>
      <c r="SR91" s="102"/>
      <c r="SS91" s="102"/>
      <c r="ST91" s="102"/>
      <c r="SU91" s="102"/>
      <c r="SV91" s="102"/>
      <c r="SW91" s="102"/>
      <c r="SX91" s="102"/>
      <c r="SY91" s="102"/>
      <c r="SZ91" s="102"/>
      <c r="TA91" s="102"/>
      <c r="TB91" s="102"/>
      <c r="TC91" s="102"/>
      <c r="TD91" s="102"/>
      <c r="TE91" s="102"/>
      <c r="TF91" s="102"/>
      <c r="TG91" s="102"/>
      <c r="TH91" s="102"/>
      <c r="TI91" s="102"/>
      <c r="TJ91" s="102"/>
      <c r="TK91" s="102"/>
      <c r="TL91" s="102"/>
      <c r="TM91" s="102"/>
      <c r="TN91" s="102"/>
      <c r="TO91" s="102"/>
      <c r="TP91" s="102"/>
      <c r="TQ91" s="102"/>
      <c r="TR91" s="102"/>
      <c r="TS91" s="102"/>
      <c r="TT91" s="102"/>
      <c r="TU91" s="102"/>
      <c r="TV91" s="102"/>
      <c r="TW91" s="102"/>
      <c r="TX91" s="102"/>
      <c r="TY91" s="102"/>
      <c r="TZ91" s="102"/>
      <c r="UA91" s="102"/>
      <c r="UB91" s="102"/>
      <c r="UC91" s="102"/>
      <c r="UD91" s="102"/>
      <c r="UE91" s="102"/>
      <c r="UF91" s="102"/>
      <c r="UG91" s="102"/>
      <c r="UH91" s="102"/>
      <c r="UI91" s="102"/>
      <c r="UJ91" s="102"/>
      <c r="UK91" s="102"/>
      <c r="UL91" s="102"/>
      <c r="UM91" s="102"/>
      <c r="UN91" s="102"/>
      <c r="UO91" s="102"/>
      <c r="UP91" s="102"/>
      <c r="UQ91" s="102"/>
      <c r="UR91" s="102"/>
      <c r="US91" s="102"/>
      <c r="UT91" s="102"/>
      <c r="UU91" s="102"/>
      <c r="UV91" s="102"/>
      <c r="UW91" s="102"/>
      <c r="UX91" s="102"/>
      <c r="UY91" s="102"/>
      <c r="UZ91" s="102"/>
      <c r="VA91" s="102"/>
      <c r="VB91" s="102"/>
      <c r="VC91" s="102"/>
      <c r="VD91" s="102"/>
      <c r="VE91" s="102"/>
      <c r="VF91" s="102"/>
      <c r="VG91" s="102"/>
      <c r="VH91" s="102"/>
      <c r="VI91" s="102"/>
      <c r="VJ91" s="102"/>
      <c r="VK91" s="102"/>
      <c r="VL91" s="102"/>
      <c r="VM91" s="102"/>
      <c r="VN91" s="102"/>
      <c r="VO91" s="102"/>
      <c r="VP91" s="102"/>
      <c r="VQ91" s="102"/>
      <c r="VR91" s="102"/>
      <c r="VS91" s="102"/>
      <c r="VT91" s="102"/>
      <c r="VU91" s="102"/>
      <c r="VV91" s="102"/>
      <c r="VW91" s="102"/>
      <c r="VX91" s="102"/>
      <c r="VY91" s="102"/>
      <c r="VZ91" s="102"/>
      <c r="WA91" s="102"/>
      <c r="WB91" s="102"/>
      <c r="WC91" s="102"/>
      <c r="WD91" s="102"/>
      <c r="WE91" s="102"/>
      <c r="WF91" s="102"/>
      <c r="WG91" s="102"/>
      <c r="WH91" s="102"/>
      <c r="WI91" s="102"/>
      <c r="WJ91" s="102"/>
      <c r="WK91" s="102"/>
      <c r="WL91" s="102"/>
      <c r="WM91" s="102"/>
      <c r="WN91" s="102"/>
      <c r="WO91" s="102"/>
      <c r="WP91" s="102"/>
      <c r="WQ91" s="102"/>
      <c r="WR91" s="102"/>
      <c r="WS91" s="102"/>
      <c r="WT91" s="102"/>
      <c r="WU91" s="102"/>
      <c r="WV91" s="102"/>
      <c r="WW91" s="102"/>
      <c r="WX91" s="102"/>
      <c r="WY91" s="102"/>
      <c r="WZ91" s="102"/>
      <c r="XA91" s="102"/>
      <c r="XB91" s="102"/>
      <c r="XC91" s="102"/>
      <c r="XD91" s="102"/>
      <c r="XE91" s="102"/>
      <c r="XF91" s="102"/>
      <c r="XG91" s="102"/>
      <c r="XH91" s="102"/>
      <c r="XI91" s="102"/>
      <c r="XJ91" s="102"/>
      <c r="XK91" s="102"/>
      <c r="XL91" s="102"/>
      <c r="XM91" s="102"/>
      <c r="XN91" s="102"/>
      <c r="XO91" s="102"/>
      <c r="XP91" s="102"/>
      <c r="XQ91" s="102"/>
      <c r="XR91" s="102"/>
      <c r="XS91" s="102"/>
      <c r="XT91" s="102"/>
      <c r="XU91" s="102"/>
      <c r="XV91" s="102"/>
      <c r="XW91" s="102"/>
      <c r="XX91" s="102"/>
      <c r="XY91" s="102"/>
      <c r="XZ91" s="102"/>
      <c r="YA91" s="102"/>
      <c r="YB91" s="102"/>
      <c r="YC91" s="102"/>
      <c r="YD91" s="102"/>
      <c r="YE91" s="102"/>
      <c r="YF91" s="102"/>
      <c r="YG91" s="102"/>
      <c r="YH91" s="102"/>
      <c r="YI91" s="102"/>
      <c r="YJ91" s="102"/>
      <c r="YK91" s="102"/>
      <c r="YL91" s="102"/>
      <c r="YM91" s="102"/>
      <c r="YN91" s="102"/>
      <c r="YO91" s="102"/>
      <c r="YP91" s="102"/>
      <c r="YQ91" s="102"/>
      <c r="YR91" s="102"/>
      <c r="YS91" s="102"/>
      <c r="YT91" s="102"/>
      <c r="YU91" s="102"/>
      <c r="YV91" s="102"/>
      <c r="YW91" s="102"/>
      <c r="YX91" s="102"/>
      <c r="YY91" s="102"/>
      <c r="YZ91" s="102"/>
      <c r="ZA91" s="102"/>
      <c r="ZB91" s="102"/>
      <c r="ZC91" s="102"/>
      <c r="ZD91" s="102"/>
      <c r="ZE91" s="102"/>
      <c r="ZF91" s="102"/>
      <c r="ZG91" s="102"/>
      <c r="ZH91" s="102"/>
      <c r="ZI91" s="102"/>
      <c r="ZJ91" s="102"/>
      <c r="ZK91" s="102"/>
      <c r="ZL91" s="102"/>
      <c r="ZM91" s="102"/>
      <c r="ZN91" s="102"/>
      <c r="ZO91" s="102"/>
      <c r="ZP91" s="102"/>
      <c r="ZQ91" s="102"/>
      <c r="ZR91" s="102"/>
      <c r="ZS91" s="102"/>
      <c r="ZT91" s="102"/>
      <c r="ZU91" s="102"/>
      <c r="ZV91" s="102"/>
      <c r="ZW91" s="102"/>
      <c r="ZX91" s="102"/>
      <c r="ZY91" s="102"/>
      <c r="ZZ91" s="102"/>
      <c r="AAA91" s="102"/>
      <c r="AAB91" s="102"/>
      <c r="AAC91" s="102"/>
      <c r="AAD91" s="102"/>
      <c r="AAE91" s="102"/>
      <c r="AAF91" s="102"/>
      <c r="AAG91" s="102"/>
      <c r="AAH91" s="102"/>
      <c r="AAI91" s="102"/>
      <c r="AAJ91" s="102"/>
      <c r="AAK91" s="102"/>
      <c r="AAL91" s="102"/>
      <c r="AAM91" s="102"/>
      <c r="AAN91" s="102"/>
      <c r="AAO91" s="102"/>
      <c r="AAP91" s="102"/>
      <c r="AAQ91" s="102"/>
      <c r="AAR91" s="102"/>
      <c r="AAS91" s="102"/>
      <c r="AAT91" s="102"/>
      <c r="AAU91" s="102"/>
      <c r="AAV91" s="102"/>
      <c r="AAW91" s="102"/>
      <c r="AAX91" s="102"/>
      <c r="AAY91" s="102"/>
      <c r="AAZ91" s="102"/>
      <c r="ABA91" s="102"/>
      <c r="ABB91" s="102"/>
      <c r="ABC91" s="102"/>
      <c r="ABD91" s="102"/>
      <c r="ABE91" s="102"/>
      <c r="ABF91" s="102"/>
      <c r="ABG91" s="102"/>
      <c r="ABH91" s="102"/>
      <c r="ABI91" s="102"/>
      <c r="ABJ91" s="102"/>
      <c r="ABK91" s="102"/>
      <c r="ABL91" s="102"/>
      <c r="ABM91" s="102"/>
      <c r="ABN91" s="102"/>
      <c r="ABO91" s="102"/>
      <c r="ABP91" s="102"/>
      <c r="ABQ91" s="102"/>
      <c r="ABR91" s="102"/>
      <c r="ABS91" s="102"/>
      <c r="ABT91" s="102"/>
      <c r="ABU91" s="102"/>
      <c r="ABV91" s="102"/>
      <c r="ABW91" s="102"/>
      <c r="ABX91" s="102"/>
      <c r="ABY91" s="102"/>
      <c r="ABZ91" s="102"/>
      <c r="ACA91" s="102"/>
      <c r="ACB91" s="102"/>
      <c r="ACC91" s="102"/>
      <c r="ACD91" s="102"/>
      <c r="ACE91" s="102"/>
      <c r="ACF91" s="102"/>
      <c r="ACG91" s="102"/>
      <c r="ACH91" s="102"/>
      <c r="ACI91" s="102"/>
      <c r="ACJ91" s="102"/>
      <c r="ACK91" s="102"/>
      <c r="ACL91" s="102"/>
      <c r="ACM91" s="102"/>
      <c r="ACN91" s="102"/>
      <c r="ACO91" s="102"/>
      <c r="ACP91" s="102"/>
      <c r="ACQ91" s="102"/>
      <c r="ACR91" s="102"/>
      <c r="ACS91" s="102"/>
      <c r="ACT91" s="102"/>
      <c r="ACU91" s="102"/>
      <c r="ACV91" s="102"/>
      <c r="ACW91" s="102"/>
      <c r="ACX91" s="102"/>
      <c r="ACY91" s="102"/>
      <c r="ACZ91" s="102"/>
      <c r="ADA91" s="102"/>
      <c r="ADB91" s="102"/>
      <c r="ADC91" s="102"/>
      <c r="ADD91" s="102"/>
      <c r="ADE91" s="102"/>
      <c r="ADF91" s="102"/>
      <c r="ADG91" s="102"/>
      <c r="ADH91" s="102"/>
      <c r="ADI91" s="102"/>
      <c r="ADJ91" s="102"/>
      <c r="ADK91" s="102"/>
      <c r="ADL91" s="102"/>
      <c r="ADM91" s="102"/>
      <c r="ADN91" s="102"/>
      <c r="ADO91" s="102"/>
      <c r="ADP91" s="102"/>
      <c r="ADQ91" s="102"/>
      <c r="ADR91" s="102"/>
      <c r="ADS91" s="102"/>
      <c r="ADT91" s="102"/>
      <c r="ADU91" s="102"/>
      <c r="ADV91" s="102"/>
      <c r="ADW91" s="102"/>
      <c r="ADX91" s="102"/>
      <c r="ADY91" s="102"/>
      <c r="ADZ91" s="102"/>
      <c r="AEA91" s="102"/>
      <c r="AEB91" s="102"/>
      <c r="AEC91" s="102"/>
      <c r="AED91" s="102"/>
      <c r="AEE91" s="102"/>
      <c r="AEF91" s="102"/>
      <c r="AEG91" s="102"/>
      <c r="AEH91" s="102"/>
      <c r="AEI91" s="102"/>
      <c r="AEJ91" s="102"/>
      <c r="AEK91" s="102"/>
      <c r="AEL91" s="102"/>
      <c r="AEM91" s="102"/>
      <c r="AEN91" s="102"/>
      <c r="AEO91" s="102"/>
      <c r="AEP91" s="102"/>
      <c r="AEQ91" s="102"/>
      <c r="AER91" s="102"/>
      <c r="AES91" s="102"/>
      <c r="AET91" s="102"/>
      <c r="AEU91" s="102"/>
      <c r="AEV91" s="102"/>
      <c r="AEW91" s="102"/>
      <c r="AEX91" s="102"/>
      <c r="AEY91" s="102"/>
      <c r="AEZ91" s="102"/>
      <c r="AFA91" s="102"/>
      <c r="AFB91" s="102"/>
      <c r="AFC91" s="102"/>
      <c r="AFD91" s="102"/>
      <c r="AFE91" s="102"/>
      <c r="AFF91" s="102"/>
      <c r="AFG91" s="102"/>
      <c r="AFH91" s="102"/>
      <c r="AFI91" s="102"/>
      <c r="AFJ91" s="102"/>
      <c r="AFK91" s="102"/>
      <c r="AFL91" s="102"/>
      <c r="AFM91" s="102"/>
      <c r="AFN91" s="102"/>
      <c r="AFO91" s="102"/>
      <c r="AFP91" s="102"/>
      <c r="AFQ91" s="102"/>
      <c r="AFR91" s="102"/>
      <c r="AFS91" s="102"/>
      <c r="AFT91" s="102"/>
      <c r="AFU91" s="102"/>
      <c r="AFV91" s="102"/>
      <c r="AFW91" s="102"/>
      <c r="AFX91" s="102"/>
      <c r="AFY91" s="102"/>
      <c r="AFZ91" s="102"/>
      <c r="AGA91" s="102"/>
      <c r="AGB91" s="102"/>
      <c r="AGC91" s="102"/>
      <c r="AGD91" s="102"/>
      <c r="AGE91" s="102"/>
      <c r="AGF91" s="102"/>
      <c r="AGG91" s="102"/>
      <c r="AGH91" s="102"/>
      <c r="AGI91" s="102"/>
      <c r="AGJ91" s="102"/>
      <c r="AGK91" s="102"/>
      <c r="AGL91" s="102"/>
      <c r="AGM91" s="102"/>
      <c r="AGN91" s="102"/>
      <c r="AGO91" s="102"/>
      <c r="AGP91" s="102"/>
      <c r="AGQ91" s="102"/>
      <c r="AGR91" s="102"/>
      <c r="AGS91" s="102"/>
      <c r="AGT91" s="102"/>
      <c r="AGU91" s="102"/>
      <c r="AGV91" s="102"/>
      <c r="AGW91" s="102"/>
      <c r="AGX91" s="102"/>
      <c r="AGY91" s="102"/>
      <c r="AGZ91" s="102"/>
      <c r="AHA91" s="102"/>
      <c r="AHB91" s="102"/>
      <c r="AHC91" s="102"/>
      <c r="AHD91" s="102"/>
      <c r="AHE91" s="102"/>
      <c r="AHF91" s="102"/>
      <c r="AHG91" s="102"/>
      <c r="AHH91" s="102"/>
      <c r="AHI91" s="102"/>
      <c r="AHJ91" s="102"/>
      <c r="AHK91" s="102"/>
      <c r="AHL91" s="102"/>
      <c r="AHM91" s="102"/>
      <c r="AHN91" s="102"/>
      <c r="AHO91" s="102"/>
      <c r="AHP91" s="102"/>
      <c r="AHQ91" s="102"/>
      <c r="AHR91" s="102"/>
      <c r="AHS91" s="102"/>
      <c r="AHT91" s="102"/>
      <c r="AHU91" s="102"/>
      <c r="AHV91" s="102"/>
      <c r="AHW91" s="102"/>
      <c r="AHX91" s="102"/>
      <c r="AHY91" s="102"/>
      <c r="AHZ91" s="102"/>
      <c r="AIA91" s="102"/>
      <c r="AIB91" s="102"/>
      <c r="AIC91" s="102"/>
      <c r="AID91" s="102"/>
      <c r="AIE91" s="102"/>
      <c r="AIF91" s="102"/>
      <c r="AIG91" s="102"/>
      <c r="AIH91" s="102"/>
      <c r="AII91" s="102"/>
      <c r="AIJ91" s="102"/>
      <c r="AIK91" s="102"/>
      <c r="AIL91" s="102"/>
      <c r="AIM91" s="102"/>
      <c r="AIN91" s="102"/>
      <c r="AIO91" s="102"/>
      <c r="AIP91" s="102"/>
      <c r="AIQ91" s="102"/>
      <c r="AIR91" s="102"/>
      <c r="AIS91" s="102"/>
      <c r="AIT91" s="102"/>
      <c r="AIU91" s="102"/>
      <c r="AIV91" s="102"/>
      <c r="AIW91" s="102"/>
      <c r="AIX91" s="102"/>
      <c r="AIY91" s="102"/>
      <c r="AIZ91" s="102"/>
      <c r="AJA91" s="102"/>
      <c r="AJB91" s="102"/>
      <c r="AJC91" s="102"/>
      <c r="AJD91" s="102"/>
      <c r="AJE91" s="102"/>
      <c r="AJF91" s="102"/>
      <c r="AJG91" s="102"/>
      <c r="AJH91" s="102"/>
      <c r="AJI91" s="102"/>
      <c r="AJJ91" s="102"/>
      <c r="AJK91" s="102"/>
      <c r="AJL91" s="102"/>
      <c r="AJM91" s="102"/>
      <c r="AJN91" s="102"/>
      <c r="AJO91" s="102"/>
      <c r="AJP91" s="102"/>
      <c r="AJQ91" s="102"/>
      <c r="AJR91" s="102"/>
      <c r="AJS91" s="102"/>
      <c r="AJT91" s="102"/>
      <c r="AJU91" s="102"/>
      <c r="AJV91" s="102"/>
      <c r="AJW91" s="102"/>
      <c r="AJX91" s="102"/>
      <c r="AJY91" s="102"/>
      <c r="AJZ91" s="102"/>
      <c r="AKA91" s="102"/>
      <c r="AKB91" s="102"/>
      <c r="AKC91" s="102"/>
      <c r="AKD91" s="102"/>
      <c r="AKE91" s="102"/>
      <c r="AKF91" s="102"/>
      <c r="AKG91" s="102"/>
      <c r="AKH91" s="102"/>
      <c r="AKI91" s="102"/>
      <c r="AKJ91" s="102"/>
      <c r="AKK91" s="102"/>
      <c r="AKL91" s="102"/>
      <c r="AKM91" s="102"/>
      <c r="AKN91" s="102"/>
      <c r="AKO91" s="102"/>
      <c r="AKP91" s="102"/>
      <c r="AKQ91" s="102"/>
      <c r="AKR91" s="102"/>
      <c r="AKS91" s="102"/>
      <c r="AKT91" s="102"/>
      <c r="AKU91" s="102"/>
      <c r="AKV91" s="102"/>
      <c r="AKW91" s="102"/>
      <c r="AKX91" s="102"/>
      <c r="AKY91" s="102"/>
      <c r="AKZ91" s="102"/>
      <c r="ALA91" s="102"/>
      <c r="ALB91" s="102"/>
      <c r="ALC91" s="102"/>
      <c r="ALD91" s="102"/>
      <c r="ALE91" s="102"/>
      <c r="ALF91" s="102"/>
      <c r="ALG91" s="102"/>
      <c r="ALH91" s="102"/>
      <c r="ALI91" s="102"/>
      <c r="ALJ91" s="102"/>
      <c r="ALK91" s="102"/>
      <c r="ALL91" s="102"/>
      <c r="ALM91" s="102"/>
      <c r="ALN91" s="102"/>
      <c r="ALO91" s="102"/>
      <c r="ALP91" s="102"/>
      <c r="ALQ91" s="102"/>
      <c r="ALR91" s="102"/>
      <c r="ALS91" s="102"/>
      <c r="ALT91" s="102"/>
      <c r="ALU91" s="102"/>
      <c r="ALV91" s="102"/>
      <c r="ALW91" s="102"/>
      <c r="ALX91" s="102"/>
      <c r="ALY91" s="102"/>
      <c r="ALZ91" s="102"/>
      <c r="AMA91" s="102"/>
      <c r="AMB91" s="102"/>
      <c r="AMC91" s="102"/>
      <c r="AMD91" s="102"/>
      <c r="AME91" s="102"/>
      <c r="AMF91" s="102"/>
      <c r="AMG91" s="102"/>
      <c r="AMH91" s="102"/>
      <c r="AMI91" s="102"/>
      <c r="AMJ91" s="102"/>
      <c r="AMK91" s="102"/>
      <c r="AML91" s="102"/>
    </row>
    <row r="92" spans="1:1026" s="103" customFormat="1" ht="19.5" customHeight="1">
      <c r="A92" s="102"/>
      <c r="B92" s="801" t="s">
        <v>46</v>
      </c>
      <c r="C92" s="802"/>
      <c r="D92" s="802" t="s">
        <v>80</v>
      </c>
      <c r="E92" s="802"/>
      <c r="F92" s="802"/>
      <c r="G92" s="803"/>
      <c r="H92" s="804"/>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c r="BM92" s="102"/>
      <c r="BN92" s="102"/>
      <c r="BO92" s="102"/>
      <c r="BP92" s="102"/>
      <c r="BQ92" s="102"/>
      <c r="BR92" s="102"/>
      <c r="BS92" s="102"/>
      <c r="BT92" s="102"/>
      <c r="BU92" s="102"/>
      <c r="BV92" s="102"/>
      <c r="BW92" s="102"/>
      <c r="BX92" s="102"/>
      <c r="BY92" s="102"/>
      <c r="BZ92" s="102"/>
      <c r="CA92" s="102"/>
      <c r="CB92" s="102"/>
      <c r="CC92" s="102"/>
      <c r="CD92" s="102"/>
      <c r="CE92" s="102"/>
      <c r="CF92" s="102"/>
      <c r="CG92" s="102"/>
      <c r="CH92" s="102"/>
      <c r="CI92" s="102"/>
      <c r="CJ92" s="102"/>
      <c r="CK92" s="102"/>
      <c r="CL92" s="102"/>
      <c r="CM92" s="102"/>
      <c r="CN92" s="102"/>
      <c r="CO92" s="102"/>
      <c r="CP92" s="102"/>
      <c r="CQ92" s="102"/>
      <c r="CR92" s="102"/>
      <c r="CS92" s="102"/>
      <c r="CT92" s="102"/>
      <c r="CU92" s="102"/>
      <c r="CV92" s="102"/>
      <c r="CW92" s="102"/>
      <c r="CX92" s="102"/>
      <c r="CY92" s="102"/>
      <c r="CZ92" s="102"/>
      <c r="DA92" s="102"/>
      <c r="DB92" s="102"/>
      <c r="DC92" s="102"/>
      <c r="DD92" s="102"/>
      <c r="DE92" s="102"/>
      <c r="DF92" s="102"/>
      <c r="DG92" s="102"/>
      <c r="DH92" s="102"/>
      <c r="DI92" s="102"/>
      <c r="DJ92" s="102"/>
      <c r="DK92" s="102"/>
      <c r="DL92" s="102"/>
      <c r="DM92" s="102"/>
      <c r="DN92" s="102"/>
      <c r="DO92" s="102"/>
      <c r="DP92" s="102"/>
      <c r="DQ92" s="102"/>
      <c r="DR92" s="102"/>
      <c r="DS92" s="102"/>
      <c r="DT92" s="102"/>
      <c r="DU92" s="102"/>
      <c r="DV92" s="102"/>
      <c r="DW92" s="102"/>
      <c r="DX92" s="102"/>
      <c r="DY92" s="102"/>
      <c r="DZ92" s="102"/>
      <c r="EA92" s="102"/>
      <c r="EB92" s="102"/>
      <c r="EC92" s="102"/>
      <c r="ED92" s="102"/>
      <c r="EE92" s="102"/>
      <c r="EF92" s="102"/>
      <c r="EG92" s="102"/>
      <c r="EH92" s="102"/>
      <c r="EI92" s="102"/>
      <c r="EJ92" s="102"/>
      <c r="EK92" s="102"/>
      <c r="EL92" s="102"/>
      <c r="EM92" s="102"/>
      <c r="EN92" s="102"/>
      <c r="EO92" s="102"/>
      <c r="EP92" s="102"/>
      <c r="EQ92" s="102"/>
      <c r="ER92" s="102"/>
      <c r="ES92" s="102"/>
      <c r="ET92" s="102"/>
      <c r="EU92" s="102"/>
      <c r="EV92" s="102"/>
      <c r="EW92" s="102"/>
      <c r="EX92" s="102"/>
      <c r="EY92" s="102"/>
      <c r="EZ92" s="102"/>
      <c r="FA92" s="102"/>
      <c r="FB92" s="102"/>
      <c r="FC92" s="102"/>
      <c r="FD92" s="102"/>
      <c r="FE92" s="102"/>
      <c r="FF92" s="102"/>
      <c r="FG92" s="102"/>
      <c r="FH92" s="102"/>
      <c r="FI92" s="102"/>
      <c r="FJ92" s="102"/>
      <c r="FK92" s="102"/>
      <c r="FL92" s="102"/>
      <c r="FM92" s="102"/>
      <c r="FN92" s="102"/>
      <c r="FO92" s="102"/>
      <c r="FP92" s="102"/>
      <c r="FQ92" s="102"/>
      <c r="FR92" s="102"/>
      <c r="FS92" s="102"/>
      <c r="FT92" s="102"/>
      <c r="FU92" s="102"/>
      <c r="FV92" s="102"/>
      <c r="FW92" s="102"/>
      <c r="FX92" s="102"/>
      <c r="FY92" s="102"/>
      <c r="FZ92" s="102"/>
      <c r="GA92" s="102"/>
      <c r="GB92" s="102"/>
      <c r="GC92" s="102"/>
      <c r="GD92" s="102"/>
      <c r="GE92" s="102"/>
      <c r="GF92" s="102"/>
      <c r="GG92" s="102"/>
      <c r="GH92" s="102"/>
      <c r="GI92" s="102"/>
      <c r="GJ92" s="102"/>
      <c r="GK92" s="102"/>
      <c r="GL92" s="102"/>
      <c r="GM92" s="102"/>
      <c r="GN92" s="102"/>
      <c r="GO92" s="102"/>
      <c r="GP92" s="102"/>
      <c r="GQ92" s="102"/>
      <c r="GR92" s="102"/>
      <c r="GS92" s="102"/>
      <c r="GT92" s="102"/>
      <c r="GU92" s="102"/>
      <c r="GV92" s="102"/>
      <c r="GW92" s="102"/>
      <c r="GX92" s="102"/>
      <c r="GY92" s="102"/>
      <c r="GZ92" s="102"/>
      <c r="HA92" s="102"/>
      <c r="HB92" s="102"/>
      <c r="HC92" s="102"/>
      <c r="HD92" s="102"/>
      <c r="HE92" s="102"/>
      <c r="HF92" s="102"/>
      <c r="HG92" s="102"/>
      <c r="HH92" s="102"/>
      <c r="HI92" s="102"/>
      <c r="HJ92" s="102"/>
      <c r="HK92" s="102"/>
      <c r="HL92" s="102"/>
      <c r="HM92" s="102"/>
      <c r="HN92" s="102"/>
      <c r="HO92" s="102"/>
      <c r="HP92" s="102"/>
      <c r="HQ92" s="102"/>
      <c r="HR92" s="102"/>
      <c r="HS92" s="102"/>
      <c r="HT92" s="102"/>
      <c r="HU92" s="102"/>
      <c r="HV92" s="102"/>
      <c r="HW92" s="102"/>
      <c r="HX92" s="102"/>
      <c r="HY92" s="102"/>
      <c r="HZ92" s="102"/>
      <c r="IA92" s="102"/>
      <c r="IB92" s="102"/>
      <c r="IC92" s="102"/>
      <c r="ID92" s="102"/>
      <c r="IE92" s="102"/>
      <c r="IF92" s="102"/>
      <c r="IG92" s="102"/>
      <c r="IH92" s="102"/>
      <c r="II92" s="102"/>
      <c r="IJ92" s="102"/>
      <c r="IK92" s="102"/>
      <c r="IL92" s="102"/>
      <c r="IM92" s="102"/>
      <c r="IN92" s="102"/>
      <c r="IO92" s="102"/>
      <c r="IP92" s="102"/>
      <c r="IQ92" s="102"/>
      <c r="IR92" s="102"/>
      <c r="IS92" s="102"/>
      <c r="IT92" s="102"/>
      <c r="IU92" s="102"/>
      <c r="IV92" s="102"/>
      <c r="IW92" s="102"/>
      <c r="IX92" s="102"/>
      <c r="IY92" s="102"/>
      <c r="IZ92" s="102"/>
      <c r="JA92" s="102"/>
      <c r="JB92" s="102"/>
      <c r="JC92" s="102"/>
      <c r="JD92" s="102"/>
      <c r="JE92" s="102"/>
      <c r="JF92" s="102"/>
      <c r="JG92" s="102"/>
      <c r="JH92" s="102"/>
      <c r="JI92" s="102"/>
      <c r="JJ92" s="102"/>
      <c r="JK92" s="102"/>
      <c r="JL92" s="102"/>
      <c r="JM92" s="102"/>
      <c r="JN92" s="102"/>
      <c r="JO92" s="102"/>
      <c r="JP92" s="102"/>
      <c r="JQ92" s="102"/>
      <c r="JR92" s="102"/>
      <c r="JS92" s="102"/>
      <c r="JT92" s="102"/>
      <c r="JU92" s="102"/>
      <c r="JV92" s="102"/>
      <c r="JW92" s="102"/>
      <c r="JX92" s="102"/>
      <c r="JY92" s="102"/>
      <c r="JZ92" s="102"/>
      <c r="KA92" s="102"/>
      <c r="KB92" s="102"/>
      <c r="KC92" s="102"/>
      <c r="KD92" s="102"/>
      <c r="KE92" s="102"/>
      <c r="KF92" s="102"/>
      <c r="KG92" s="102"/>
      <c r="KH92" s="102"/>
      <c r="KI92" s="102"/>
      <c r="KJ92" s="102"/>
      <c r="KK92" s="102"/>
      <c r="KL92" s="102"/>
      <c r="KM92" s="102"/>
      <c r="KN92" s="102"/>
      <c r="KO92" s="102"/>
      <c r="KP92" s="102"/>
      <c r="KQ92" s="102"/>
      <c r="KR92" s="102"/>
      <c r="KS92" s="102"/>
      <c r="KT92" s="102"/>
      <c r="KU92" s="102"/>
      <c r="KV92" s="102"/>
      <c r="KW92" s="102"/>
      <c r="KX92" s="102"/>
      <c r="KY92" s="102"/>
      <c r="KZ92" s="102"/>
      <c r="LA92" s="102"/>
      <c r="LB92" s="102"/>
      <c r="LC92" s="102"/>
      <c r="LD92" s="102"/>
      <c r="LE92" s="102"/>
      <c r="LF92" s="102"/>
      <c r="LG92" s="102"/>
      <c r="LH92" s="102"/>
      <c r="LI92" s="102"/>
      <c r="LJ92" s="102"/>
      <c r="LK92" s="102"/>
      <c r="LL92" s="102"/>
      <c r="LM92" s="102"/>
      <c r="LN92" s="102"/>
      <c r="LO92" s="102"/>
      <c r="LP92" s="102"/>
      <c r="LQ92" s="102"/>
      <c r="LR92" s="102"/>
      <c r="LS92" s="102"/>
      <c r="LT92" s="102"/>
      <c r="LU92" s="102"/>
      <c r="LV92" s="102"/>
      <c r="LW92" s="102"/>
      <c r="LX92" s="102"/>
      <c r="LY92" s="102"/>
      <c r="LZ92" s="102"/>
      <c r="MA92" s="102"/>
      <c r="MB92" s="102"/>
      <c r="MC92" s="102"/>
      <c r="MD92" s="102"/>
      <c r="ME92" s="102"/>
      <c r="MF92" s="102"/>
      <c r="MG92" s="102"/>
      <c r="MH92" s="102"/>
      <c r="MI92" s="102"/>
      <c r="MJ92" s="102"/>
      <c r="MK92" s="102"/>
      <c r="ML92" s="102"/>
      <c r="MM92" s="102"/>
      <c r="MN92" s="102"/>
      <c r="MO92" s="102"/>
      <c r="MP92" s="102"/>
      <c r="MQ92" s="102"/>
      <c r="MR92" s="102"/>
      <c r="MS92" s="102"/>
      <c r="MT92" s="102"/>
      <c r="MU92" s="102"/>
      <c r="MV92" s="102"/>
      <c r="MW92" s="102"/>
      <c r="MX92" s="102"/>
      <c r="MY92" s="102"/>
      <c r="MZ92" s="102"/>
      <c r="NA92" s="102"/>
      <c r="NB92" s="102"/>
      <c r="NC92" s="102"/>
      <c r="ND92" s="102"/>
      <c r="NE92" s="102"/>
      <c r="NF92" s="102"/>
      <c r="NG92" s="102"/>
      <c r="NH92" s="102"/>
      <c r="NI92" s="102"/>
      <c r="NJ92" s="102"/>
      <c r="NK92" s="102"/>
      <c r="NL92" s="102"/>
      <c r="NM92" s="102"/>
      <c r="NN92" s="102"/>
      <c r="NO92" s="102"/>
      <c r="NP92" s="102"/>
      <c r="NQ92" s="102"/>
      <c r="NR92" s="102"/>
      <c r="NS92" s="102"/>
      <c r="NT92" s="102"/>
      <c r="NU92" s="102"/>
      <c r="NV92" s="102"/>
      <c r="NW92" s="102"/>
      <c r="NX92" s="102"/>
      <c r="NY92" s="102"/>
      <c r="NZ92" s="102"/>
      <c r="OA92" s="102"/>
      <c r="OB92" s="102"/>
      <c r="OC92" s="102"/>
      <c r="OD92" s="102"/>
      <c r="OE92" s="102"/>
      <c r="OF92" s="102"/>
      <c r="OG92" s="102"/>
      <c r="OH92" s="102"/>
      <c r="OI92" s="102"/>
      <c r="OJ92" s="102"/>
      <c r="OK92" s="102"/>
      <c r="OL92" s="102"/>
      <c r="OM92" s="102"/>
      <c r="ON92" s="102"/>
      <c r="OO92" s="102"/>
      <c r="OP92" s="102"/>
      <c r="OQ92" s="102"/>
      <c r="OR92" s="102"/>
      <c r="OS92" s="102"/>
      <c r="OT92" s="102"/>
      <c r="OU92" s="102"/>
      <c r="OV92" s="102"/>
      <c r="OW92" s="102"/>
      <c r="OX92" s="102"/>
      <c r="OY92" s="102"/>
      <c r="OZ92" s="102"/>
      <c r="PA92" s="102"/>
      <c r="PB92" s="102"/>
      <c r="PC92" s="102"/>
      <c r="PD92" s="102"/>
      <c r="PE92" s="102"/>
      <c r="PF92" s="102"/>
      <c r="PG92" s="102"/>
      <c r="PH92" s="102"/>
      <c r="PI92" s="102"/>
      <c r="PJ92" s="102"/>
      <c r="PK92" s="102"/>
      <c r="PL92" s="102"/>
      <c r="PM92" s="102"/>
      <c r="PN92" s="102"/>
      <c r="PO92" s="102"/>
      <c r="PP92" s="102"/>
      <c r="PQ92" s="102"/>
      <c r="PR92" s="102"/>
      <c r="PS92" s="102"/>
      <c r="PT92" s="102"/>
      <c r="PU92" s="102"/>
      <c r="PV92" s="102"/>
      <c r="PW92" s="102"/>
      <c r="PX92" s="102"/>
      <c r="PY92" s="102"/>
      <c r="PZ92" s="102"/>
      <c r="QA92" s="102"/>
      <c r="QB92" s="102"/>
      <c r="QC92" s="102"/>
      <c r="QD92" s="102"/>
      <c r="QE92" s="102"/>
      <c r="QF92" s="102"/>
      <c r="QG92" s="102"/>
      <c r="QH92" s="102"/>
      <c r="QI92" s="102"/>
      <c r="QJ92" s="102"/>
      <c r="QK92" s="102"/>
      <c r="QL92" s="102"/>
      <c r="QM92" s="102"/>
      <c r="QN92" s="102"/>
      <c r="QO92" s="102"/>
      <c r="QP92" s="102"/>
      <c r="QQ92" s="102"/>
      <c r="QR92" s="102"/>
      <c r="QS92" s="102"/>
      <c r="QT92" s="102"/>
      <c r="QU92" s="102"/>
      <c r="QV92" s="102"/>
      <c r="QW92" s="102"/>
      <c r="QX92" s="102"/>
      <c r="QY92" s="102"/>
      <c r="QZ92" s="102"/>
      <c r="RA92" s="102"/>
      <c r="RB92" s="102"/>
      <c r="RC92" s="102"/>
      <c r="RD92" s="102"/>
      <c r="RE92" s="102"/>
      <c r="RF92" s="102"/>
      <c r="RG92" s="102"/>
      <c r="RH92" s="102"/>
      <c r="RI92" s="102"/>
      <c r="RJ92" s="102"/>
      <c r="RK92" s="102"/>
      <c r="RL92" s="102"/>
      <c r="RM92" s="102"/>
      <c r="RN92" s="102"/>
      <c r="RO92" s="102"/>
      <c r="RP92" s="102"/>
      <c r="RQ92" s="102"/>
      <c r="RR92" s="102"/>
      <c r="RS92" s="102"/>
      <c r="RT92" s="102"/>
      <c r="RU92" s="102"/>
      <c r="RV92" s="102"/>
      <c r="RW92" s="102"/>
      <c r="RX92" s="102"/>
      <c r="RY92" s="102"/>
      <c r="RZ92" s="102"/>
      <c r="SA92" s="102"/>
      <c r="SB92" s="102"/>
      <c r="SC92" s="102"/>
      <c r="SD92" s="102"/>
      <c r="SE92" s="102"/>
      <c r="SF92" s="102"/>
      <c r="SG92" s="102"/>
      <c r="SH92" s="102"/>
      <c r="SI92" s="102"/>
      <c r="SJ92" s="102"/>
      <c r="SK92" s="102"/>
      <c r="SL92" s="102"/>
      <c r="SM92" s="102"/>
      <c r="SN92" s="102"/>
      <c r="SO92" s="102"/>
      <c r="SP92" s="102"/>
      <c r="SQ92" s="102"/>
      <c r="SR92" s="102"/>
      <c r="SS92" s="102"/>
      <c r="ST92" s="102"/>
      <c r="SU92" s="102"/>
      <c r="SV92" s="102"/>
      <c r="SW92" s="102"/>
      <c r="SX92" s="102"/>
      <c r="SY92" s="102"/>
      <c r="SZ92" s="102"/>
      <c r="TA92" s="102"/>
      <c r="TB92" s="102"/>
      <c r="TC92" s="102"/>
      <c r="TD92" s="102"/>
      <c r="TE92" s="102"/>
      <c r="TF92" s="102"/>
      <c r="TG92" s="102"/>
      <c r="TH92" s="102"/>
      <c r="TI92" s="102"/>
      <c r="TJ92" s="102"/>
      <c r="TK92" s="102"/>
      <c r="TL92" s="102"/>
      <c r="TM92" s="102"/>
      <c r="TN92" s="102"/>
      <c r="TO92" s="102"/>
      <c r="TP92" s="102"/>
      <c r="TQ92" s="102"/>
      <c r="TR92" s="102"/>
      <c r="TS92" s="102"/>
      <c r="TT92" s="102"/>
      <c r="TU92" s="102"/>
      <c r="TV92" s="102"/>
      <c r="TW92" s="102"/>
      <c r="TX92" s="102"/>
      <c r="TY92" s="102"/>
      <c r="TZ92" s="102"/>
      <c r="UA92" s="102"/>
      <c r="UB92" s="102"/>
      <c r="UC92" s="102"/>
      <c r="UD92" s="102"/>
      <c r="UE92" s="102"/>
      <c r="UF92" s="102"/>
      <c r="UG92" s="102"/>
      <c r="UH92" s="102"/>
      <c r="UI92" s="102"/>
      <c r="UJ92" s="102"/>
      <c r="UK92" s="102"/>
      <c r="UL92" s="102"/>
      <c r="UM92" s="102"/>
      <c r="UN92" s="102"/>
      <c r="UO92" s="102"/>
      <c r="UP92" s="102"/>
      <c r="UQ92" s="102"/>
      <c r="UR92" s="102"/>
      <c r="US92" s="102"/>
      <c r="UT92" s="102"/>
      <c r="UU92" s="102"/>
      <c r="UV92" s="102"/>
      <c r="UW92" s="102"/>
      <c r="UX92" s="102"/>
      <c r="UY92" s="102"/>
      <c r="UZ92" s="102"/>
      <c r="VA92" s="102"/>
      <c r="VB92" s="102"/>
      <c r="VC92" s="102"/>
      <c r="VD92" s="102"/>
      <c r="VE92" s="102"/>
      <c r="VF92" s="102"/>
      <c r="VG92" s="102"/>
      <c r="VH92" s="102"/>
      <c r="VI92" s="102"/>
      <c r="VJ92" s="102"/>
      <c r="VK92" s="102"/>
      <c r="VL92" s="102"/>
      <c r="VM92" s="102"/>
      <c r="VN92" s="102"/>
      <c r="VO92" s="102"/>
      <c r="VP92" s="102"/>
      <c r="VQ92" s="102"/>
      <c r="VR92" s="102"/>
      <c r="VS92" s="102"/>
      <c r="VT92" s="102"/>
      <c r="VU92" s="102"/>
      <c r="VV92" s="102"/>
      <c r="VW92" s="102"/>
      <c r="VX92" s="102"/>
      <c r="VY92" s="102"/>
      <c r="VZ92" s="102"/>
      <c r="WA92" s="102"/>
      <c r="WB92" s="102"/>
      <c r="WC92" s="102"/>
      <c r="WD92" s="102"/>
      <c r="WE92" s="102"/>
      <c r="WF92" s="102"/>
      <c r="WG92" s="102"/>
      <c r="WH92" s="102"/>
      <c r="WI92" s="102"/>
      <c r="WJ92" s="102"/>
      <c r="WK92" s="102"/>
      <c r="WL92" s="102"/>
      <c r="WM92" s="102"/>
      <c r="WN92" s="102"/>
      <c r="WO92" s="102"/>
      <c r="WP92" s="102"/>
      <c r="WQ92" s="102"/>
      <c r="WR92" s="102"/>
      <c r="WS92" s="102"/>
      <c r="WT92" s="102"/>
      <c r="WU92" s="102"/>
      <c r="WV92" s="102"/>
      <c r="WW92" s="102"/>
      <c r="WX92" s="102"/>
      <c r="WY92" s="102"/>
      <c r="WZ92" s="102"/>
      <c r="XA92" s="102"/>
      <c r="XB92" s="102"/>
      <c r="XC92" s="102"/>
      <c r="XD92" s="102"/>
      <c r="XE92" s="102"/>
      <c r="XF92" s="102"/>
      <c r="XG92" s="102"/>
      <c r="XH92" s="102"/>
      <c r="XI92" s="102"/>
      <c r="XJ92" s="102"/>
      <c r="XK92" s="102"/>
      <c r="XL92" s="102"/>
      <c r="XM92" s="102"/>
      <c r="XN92" s="102"/>
      <c r="XO92" s="102"/>
      <c r="XP92" s="102"/>
      <c r="XQ92" s="102"/>
      <c r="XR92" s="102"/>
      <c r="XS92" s="102"/>
      <c r="XT92" s="102"/>
      <c r="XU92" s="102"/>
      <c r="XV92" s="102"/>
      <c r="XW92" s="102"/>
      <c r="XX92" s="102"/>
      <c r="XY92" s="102"/>
      <c r="XZ92" s="102"/>
      <c r="YA92" s="102"/>
      <c r="YB92" s="102"/>
      <c r="YC92" s="102"/>
      <c r="YD92" s="102"/>
      <c r="YE92" s="102"/>
      <c r="YF92" s="102"/>
      <c r="YG92" s="102"/>
      <c r="YH92" s="102"/>
      <c r="YI92" s="102"/>
      <c r="YJ92" s="102"/>
      <c r="YK92" s="102"/>
      <c r="YL92" s="102"/>
      <c r="YM92" s="102"/>
      <c r="YN92" s="102"/>
      <c r="YO92" s="102"/>
      <c r="YP92" s="102"/>
      <c r="YQ92" s="102"/>
      <c r="YR92" s="102"/>
      <c r="YS92" s="102"/>
      <c r="YT92" s="102"/>
      <c r="YU92" s="102"/>
      <c r="YV92" s="102"/>
      <c r="YW92" s="102"/>
      <c r="YX92" s="102"/>
      <c r="YY92" s="102"/>
      <c r="YZ92" s="102"/>
      <c r="ZA92" s="102"/>
      <c r="ZB92" s="102"/>
      <c r="ZC92" s="102"/>
      <c r="ZD92" s="102"/>
      <c r="ZE92" s="102"/>
      <c r="ZF92" s="102"/>
      <c r="ZG92" s="102"/>
      <c r="ZH92" s="102"/>
      <c r="ZI92" s="102"/>
      <c r="ZJ92" s="102"/>
      <c r="ZK92" s="102"/>
      <c r="ZL92" s="102"/>
      <c r="ZM92" s="102"/>
      <c r="ZN92" s="102"/>
      <c r="ZO92" s="102"/>
      <c r="ZP92" s="102"/>
      <c r="ZQ92" s="102"/>
      <c r="ZR92" s="102"/>
      <c r="ZS92" s="102"/>
      <c r="ZT92" s="102"/>
      <c r="ZU92" s="102"/>
      <c r="ZV92" s="102"/>
      <c r="ZW92" s="102"/>
      <c r="ZX92" s="102"/>
      <c r="ZY92" s="102"/>
      <c r="ZZ92" s="102"/>
      <c r="AAA92" s="102"/>
      <c r="AAB92" s="102"/>
      <c r="AAC92" s="102"/>
      <c r="AAD92" s="102"/>
      <c r="AAE92" s="102"/>
      <c r="AAF92" s="102"/>
      <c r="AAG92" s="102"/>
      <c r="AAH92" s="102"/>
      <c r="AAI92" s="102"/>
      <c r="AAJ92" s="102"/>
      <c r="AAK92" s="102"/>
      <c r="AAL92" s="102"/>
      <c r="AAM92" s="102"/>
      <c r="AAN92" s="102"/>
      <c r="AAO92" s="102"/>
      <c r="AAP92" s="102"/>
      <c r="AAQ92" s="102"/>
      <c r="AAR92" s="102"/>
      <c r="AAS92" s="102"/>
      <c r="AAT92" s="102"/>
      <c r="AAU92" s="102"/>
      <c r="AAV92" s="102"/>
      <c r="AAW92" s="102"/>
      <c r="AAX92" s="102"/>
      <c r="AAY92" s="102"/>
      <c r="AAZ92" s="102"/>
      <c r="ABA92" s="102"/>
      <c r="ABB92" s="102"/>
      <c r="ABC92" s="102"/>
      <c r="ABD92" s="102"/>
      <c r="ABE92" s="102"/>
      <c r="ABF92" s="102"/>
      <c r="ABG92" s="102"/>
      <c r="ABH92" s="102"/>
      <c r="ABI92" s="102"/>
      <c r="ABJ92" s="102"/>
      <c r="ABK92" s="102"/>
      <c r="ABL92" s="102"/>
      <c r="ABM92" s="102"/>
      <c r="ABN92" s="102"/>
      <c r="ABO92" s="102"/>
      <c r="ABP92" s="102"/>
      <c r="ABQ92" s="102"/>
      <c r="ABR92" s="102"/>
      <c r="ABS92" s="102"/>
      <c r="ABT92" s="102"/>
      <c r="ABU92" s="102"/>
      <c r="ABV92" s="102"/>
      <c r="ABW92" s="102"/>
      <c r="ABX92" s="102"/>
      <c r="ABY92" s="102"/>
      <c r="ABZ92" s="102"/>
      <c r="ACA92" s="102"/>
      <c r="ACB92" s="102"/>
      <c r="ACC92" s="102"/>
      <c r="ACD92" s="102"/>
      <c r="ACE92" s="102"/>
      <c r="ACF92" s="102"/>
      <c r="ACG92" s="102"/>
      <c r="ACH92" s="102"/>
      <c r="ACI92" s="102"/>
      <c r="ACJ92" s="102"/>
      <c r="ACK92" s="102"/>
      <c r="ACL92" s="102"/>
      <c r="ACM92" s="102"/>
      <c r="ACN92" s="102"/>
      <c r="ACO92" s="102"/>
      <c r="ACP92" s="102"/>
      <c r="ACQ92" s="102"/>
      <c r="ACR92" s="102"/>
      <c r="ACS92" s="102"/>
      <c r="ACT92" s="102"/>
      <c r="ACU92" s="102"/>
      <c r="ACV92" s="102"/>
      <c r="ACW92" s="102"/>
      <c r="ACX92" s="102"/>
      <c r="ACY92" s="102"/>
      <c r="ACZ92" s="102"/>
      <c r="ADA92" s="102"/>
      <c r="ADB92" s="102"/>
      <c r="ADC92" s="102"/>
      <c r="ADD92" s="102"/>
      <c r="ADE92" s="102"/>
      <c r="ADF92" s="102"/>
      <c r="ADG92" s="102"/>
      <c r="ADH92" s="102"/>
      <c r="ADI92" s="102"/>
      <c r="ADJ92" s="102"/>
      <c r="ADK92" s="102"/>
      <c r="ADL92" s="102"/>
      <c r="ADM92" s="102"/>
      <c r="ADN92" s="102"/>
      <c r="ADO92" s="102"/>
      <c r="ADP92" s="102"/>
      <c r="ADQ92" s="102"/>
      <c r="ADR92" s="102"/>
      <c r="ADS92" s="102"/>
      <c r="ADT92" s="102"/>
      <c r="ADU92" s="102"/>
      <c r="ADV92" s="102"/>
      <c r="ADW92" s="102"/>
      <c r="ADX92" s="102"/>
      <c r="ADY92" s="102"/>
      <c r="ADZ92" s="102"/>
      <c r="AEA92" s="102"/>
      <c r="AEB92" s="102"/>
      <c r="AEC92" s="102"/>
      <c r="AED92" s="102"/>
      <c r="AEE92" s="102"/>
      <c r="AEF92" s="102"/>
      <c r="AEG92" s="102"/>
      <c r="AEH92" s="102"/>
      <c r="AEI92" s="102"/>
      <c r="AEJ92" s="102"/>
      <c r="AEK92" s="102"/>
      <c r="AEL92" s="102"/>
      <c r="AEM92" s="102"/>
      <c r="AEN92" s="102"/>
      <c r="AEO92" s="102"/>
      <c r="AEP92" s="102"/>
      <c r="AEQ92" s="102"/>
      <c r="AER92" s="102"/>
      <c r="AES92" s="102"/>
      <c r="AET92" s="102"/>
      <c r="AEU92" s="102"/>
      <c r="AEV92" s="102"/>
      <c r="AEW92" s="102"/>
      <c r="AEX92" s="102"/>
      <c r="AEY92" s="102"/>
      <c r="AEZ92" s="102"/>
      <c r="AFA92" s="102"/>
      <c r="AFB92" s="102"/>
      <c r="AFC92" s="102"/>
      <c r="AFD92" s="102"/>
      <c r="AFE92" s="102"/>
      <c r="AFF92" s="102"/>
      <c r="AFG92" s="102"/>
      <c r="AFH92" s="102"/>
      <c r="AFI92" s="102"/>
      <c r="AFJ92" s="102"/>
      <c r="AFK92" s="102"/>
      <c r="AFL92" s="102"/>
      <c r="AFM92" s="102"/>
      <c r="AFN92" s="102"/>
      <c r="AFO92" s="102"/>
      <c r="AFP92" s="102"/>
      <c r="AFQ92" s="102"/>
      <c r="AFR92" s="102"/>
      <c r="AFS92" s="102"/>
      <c r="AFT92" s="102"/>
      <c r="AFU92" s="102"/>
      <c r="AFV92" s="102"/>
      <c r="AFW92" s="102"/>
      <c r="AFX92" s="102"/>
      <c r="AFY92" s="102"/>
      <c r="AFZ92" s="102"/>
      <c r="AGA92" s="102"/>
      <c r="AGB92" s="102"/>
      <c r="AGC92" s="102"/>
      <c r="AGD92" s="102"/>
      <c r="AGE92" s="102"/>
      <c r="AGF92" s="102"/>
      <c r="AGG92" s="102"/>
      <c r="AGH92" s="102"/>
      <c r="AGI92" s="102"/>
      <c r="AGJ92" s="102"/>
      <c r="AGK92" s="102"/>
      <c r="AGL92" s="102"/>
      <c r="AGM92" s="102"/>
      <c r="AGN92" s="102"/>
      <c r="AGO92" s="102"/>
      <c r="AGP92" s="102"/>
      <c r="AGQ92" s="102"/>
      <c r="AGR92" s="102"/>
      <c r="AGS92" s="102"/>
      <c r="AGT92" s="102"/>
      <c r="AGU92" s="102"/>
      <c r="AGV92" s="102"/>
      <c r="AGW92" s="102"/>
      <c r="AGX92" s="102"/>
      <c r="AGY92" s="102"/>
      <c r="AGZ92" s="102"/>
      <c r="AHA92" s="102"/>
      <c r="AHB92" s="102"/>
      <c r="AHC92" s="102"/>
      <c r="AHD92" s="102"/>
      <c r="AHE92" s="102"/>
      <c r="AHF92" s="102"/>
      <c r="AHG92" s="102"/>
      <c r="AHH92" s="102"/>
      <c r="AHI92" s="102"/>
      <c r="AHJ92" s="102"/>
      <c r="AHK92" s="102"/>
      <c r="AHL92" s="102"/>
      <c r="AHM92" s="102"/>
      <c r="AHN92" s="102"/>
      <c r="AHO92" s="102"/>
      <c r="AHP92" s="102"/>
      <c r="AHQ92" s="102"/>
      <c r="AHR92" s="102"/>
      <c r="AHS92" s="102"/>
      <c r="AHT92" s="102"/>
      <c r="AHU92" s="102"/>
      <c r="AHV92" s="102"/>
      <c r="AHW92" s="102"/>
      <c r="AHX92" s="102"/>
      <c r="AHY92" s="102"/>
      <c r="AHZ92" s="102"/>
      <c r="AIA92" s="102"/>
      <c r="AIB92" s="102"/>
      <c r="AIC92" s="102"/>
      <c r="AID92" s="102"/>
      <c r="AIE92" s="102"/>
      <c r="AIF92" s="102"/>
      <c r="AIG92" s="102"/>
      <c r="AIH92" s="102"/>
      <c r="AII92" s="102"/>
      <c r="AIJ92" s="102"/>
      <c r="AIK92" s="102"/>
      <c r="AIL92" s="102"/>
      <c r="AIM92" s="102"/>
      <c r="AIN92" s="102"/>
      <c r="AIO92" s="102"/>
      <c r="AIP92" s="102"/>
      <c r="AIQ92" s="102"/>
      <c r="AIR92" s="102"/>
      <c r="AIS92" s="102"/>
      <c r="AIT92" s="102"/>
      <c r="AIU92" s="102"/>
      <c r="AIV92" s="102"/>
      <c r="AIW92" s="102"/>
      <c r="AIX92" s="102"/>
      <c r="AIY92" s="102"/>
      <c r="AIZ92" s="102"/>
      <c r="AJA92" s="102"/>
      <c r="AJB92" s="102"/>
      <c r="AJC92" s="102"/>
      <c r="AJD92" s="102"/>
      <c r="AJE92" s="102"/>
      <c r="AJF92" s="102"/>
      <c r="AJG92" s="102"/>
      <c r="AJH92" s="102"/>
      <c r="AJI92" s="102"/>
      <c r="AJJ92" s="102"/>
      <c r="AJK92" s="102"/>
      <c r="AJL92" s="102"/>
      <c r="AJM92" s="102"/>
      <c r="AJN92" s="102"/>
      <c r="AJO92" s="102"/>
      <c r="AJP92" s="102"/>
      <c r="AJQ92" s="102"/>
      <c r="AJR92" s="102"/>
      <c r="AJS92" s="102"/>
      <c r="AJT92" s="102"/>
      <c r="AJU92" s="102"/>
      <c r="AJV92" s="102"/>
      <c r="AJW92" s="102"/>
      <c r="AJX92" s="102"/>
      <c r="AJY92" s="102"/>
      <c r="AJZ92" s="102"/>
      <c r="AKA92" s="102"/>
      <c r="AKB92" s="102"/>
      <c r="AKC92" s="102"/>
      <c r="AKD92" s="102"/>
      <c r="AKE92" s="102"/>
      <c r="AKF92" s="102"/>
      <c r="AKG92" s="102"/>
      <c r="AKH92" s="102"/>
      <c r="AKI92" s="102"/>
      <c r="AKJ92" s="102"/>
      <c r="AKK92" s="102"/>
      <c r="AKL92" s="102"/>
      <c r="AKM92" s="102"/>
      <c r="AKN92" s="102"/>
      <c r="AKO92" s="102"/>
      <c r="AKP92" s="102"/>
      <c r="AKQ92" s="102"/>
      <c r="AKR92" s="102"/>
      <c r="AKS92" s="102"/>
      <c r="AKT92" s="102"/>
      <c r="AKU92" s="102"/>
      <c r="AKV92" s="102"/>
      <c r="AKW92" s="102"/>
      <c r="AKX92" s="102"/>
      <c r="AKY92" s="102"/>
      <c r="AKZ92" s="102"/>
      <c r="ALA92" s="102"/>
      <c r="ALB92" s="102"/>
      <c r="ALC92" s="102"/>
      <c r="ALD92" s="102"/>
      <c r="ALE92" s="102"/>
      <c r="ALF92" s="102"/>
      <c r="ALG92" s="102"/>
      <c r="ALH92" s="102"/>
      <c r="ALI92" s="102"/>
      <c r="ALJ92" s="102"/>
      <c r="ALK92" s="102"/>
      <c r="ALL92" s="102"/>
      <c r="ALM92" s="102"/>
      <c r="ALN92" s="102"/>
      <c r="ALO92" s="102"/>
      <c r="ALP92" s="102"/>
      <c r="ALQ92" s="102"/>
      <c r="ALR92" s="102"/>
      <c r="ALS92" s="102"/>
      <c r="ALT92" s="102"/>
      <c r="ALU92" s="102"/>
      <c r="ALV92" s="102"/>
      <c r="ALW92" s="102"/>
      <c r="ALX92" s="102"/>
      <c r="ALY92" s="102"/>
      <c r="ALZ92" s="102"/>
      <c r="AMA92" s="102"/>
      <c r="AMB92" s="102"/>
      <c r="AMC92" s="102"/>
      <c r="AMD92" s="102"/>
      <c r="AME92" s="102"/>
      <c r="AMF92" s="102"/>
      <c r="AMG92" s="102"/>
      <c r="AMH92" s="102"/>
      <c r="AMI92" s="102"/>
      <c r="AMJ92" s="102"/>
      <c r="AMK92" s="102"/>
      <c r="AML92" s="102"/>
    </row>
    <row r="93" spans="1:1026" ht="15.75">
      <c r="B93" s="36"/>
      <c r="C93" s="970" t="s">
        <v>61</v>
      </c>
      <c r="D93" s="998"/>
      <c r="E93" s="998"/>
      <c r="F93" s="998"/>
      <c r="G93" s="999"/>
      <c r="H93" s="37" t="s">
        <v>63</v>
      </c>
      <c r="I93" s="113"/>
    </row>
    <row r="94" spans="1:1026" ht="15" customHeight="1">
      <c r="B94" s="8" t="s">
        <v>9</v>
      </c>
      <c r="C94" s="684" t="s">
        <v>282</v>
      </c>
      <c r="D94" s="682"/>
      <c r="E94" s="682"/>
      <c r="F94" s="682"/>
      <c r="G94" s="793"/>
      <c r="H94" s="254" t="e">
        <f>ROUND((H43/12)+(H52/12)+(H43/12/12)+(H53/12),2)*0.05</f>
        <v>#REF!</v>
      </c>
      <c r="I94" s="113"/>
    </row>
    <row r="95" spans="1:1026" ht="15" customHeight="1">
      <c r="B95" s="8" t="s">
        <v>11</v>
      </c>
      <c r="C95" s="684" t="s">
        <v>53</v>
      </c>
      <c r="D95" s="682"/>
      <c r="E95" s="682"/>
      <c r="F95" s="682"/>
      <c r="G95" s="793"/>
      <c r="H95" s="254" t="e">
        <f>H94*F66</f>
        <v>#REF!</v>
      </c>
      <c r="I95" s="113"/>
    </row>
    <row r="96" spans="1:1026" ht="15" customHeight="1">
      <c r="B96" s="8" t="s">
        <v>13</v>
      </c>
      <c r="C96" s="684" t="s">
        <v>54</v>
      </c>
      <c r="D96" s="682"/>
      <c r="E96" s="682"/>
      <c r="F96" s="682"/>
      <c r="G96" s="793"/>
      <c r="H96" s="254" t="e">
        <f>ROUND((((H47*0.08)*0.5)*0.06),2)</f>
        <v>#REF!</v>
      </c>
      <c r="I96" s="113"/>
    </row>
    <row r="97" spans="1:1026" ht="15" customHeight="1">
      <c r="B97" s="8" t="s">
        <v>14</v>
      </c>
      <c r="C97" s="684" t="s">
        <v>281</v>
      </c>
      <c r="D97" s="682"/>
      <c r="E97" s="682"/>
      <c r="F97" s="682"/>
      <c r="G97" s="793"/>
      <c r="H97" s="254" t="e">
        <f>ROUND(((H43/30)*7)/H13*1,2)</f>
        <v>#REF!</v>
      </c>
      <c r="I97" s="114"/>
    </row>
    <row r="98" spans="1:1026" ht="15" customHeight="1">
      <c r="B98" s="8" t="s">
        <v>35</v>
      </c>
      <c r="C98" s="684" t="s">
        <v>81</v>
      </c>
      <c r="D98" s="682"/>
      <c r="E98" s="682"/>
      <c r="F98" s="682"/>
      <c r="G98" s="793"/>
      <c r="H98" s="255" t="e">
        <f>ROUND(H97*F67,2)</f>
        <v>#REF!</v>
      </c>
      <c r="I98" s="113"/>
    </row>
    <row r="99" spans="1:1026" ht="15" customHeight="1">
      <c r="B99" s="8" t="s">
        <v>14</v>
      </c>
      <c r="C99" s="684" t="s">
        <v>55</v>
      </c>
      <c r="D99" s="682"/>
      <c r="E99" s="682"/>
      <c r="F99" s="682"/>
      <c r="G99" s="793"/>
      <c r="H99" s="254" t="e">
        <f>ROUND(0.08*0.5*(H43+H52+H53+H106)*1,2)</f>
        <v>#REF!</v>
      </c>
      <c r="I99" s="113"/>
    </row>
    <row r="100" spans="1:1026" s="103" customFormat="1" ht="28.5" customHeight="1" thickBot="1">
      <c r="A100" s="102"/>
      <c r="B100" s="794" t="s">
        <v>82</v>
      </c>
      <c r="C100" s="993"/>
      <c r="D100" s="993"/>
      <c r="E100" s="994"/>
      <c r="F100" s="995"/>
      <c r="G100" s="994"/>
      <c r="H100" s="256" t="e">
        <f>SUM(H94:H99)</f>
        <v>#REF!</v>
      </c>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c r="GH100" s="102"/>
      <c r="GI100" s="102"/>
      <c r="GJ100" s="102"/>
      <c r="GK100" s="102"/>
      <c r="GL100" s="102"/>
      <c r="GM100" s="102"/>
      <c r="GN100" s="102"/>
      <c r="GO100" s="102"/>
      <c r="GP100" s="102"/>
      <c r="GQ100" s="102"/>
      <c r="GR100" s="102"/>
      <c r="GS100" s="102"/>
      <c r="GT100" s="102"/>
      <c r="GU100" s="102"/>
      <c r="GV100" s="102"/>
      <c r="GW100" s="102"/>
      <c r="GX100" s="102"/>
      <c r="GY100" s="102"/>
      <c r="GZ100" s="102"/>
      <c r="HA100" s="102"/>
      <c r="HB100" s="102"/>
      <c r="HC100" s="102"/>
      <c r="HD100" s="102"/>
      <c r="HE100" s="102"/>
      <c r="HF100" s="102"/>
      <c r="HG100" s="102"/>
      <c r="HH100" s="102"/>
      <c r="HI100" s="102"/>
      <c r="HJ100" s="102"/>
      <c r="HK100" s="102"/>
      <c r="HL100" s="102"/>
      <c r="HM100" s="102"/>
      <c r="HN100" s="102"/>
      <c r="HO100" s="102"/>
      <c r="HP100" s="102"/>
      <c r="HQ100" s="102"/>
      <c r="HR100" s="102"/>
      <c r="HS100" s="102"/>
      <c r="HT100" s="102"/>
      <c r="HU100" s="102"/>
      <c r="HV100" s="102"/>
      <c r="HW100" s="102"/>
      <c r="HX100" s="102"/>
      <c r="HY100" s="102"/>
      <c r="HZ100" s="102"/>
      <c r="IA100" s="102"/>
      <c r="IB100" s="102"/>
      <c r="IC100" s="102"/>
      <c r="ID100" s="102"/>
      <c r="IE100" s="102"/>
      <c r="IF100" s="102"/>
      <c r="IG100" s="102"/>
      <c r="IH100" s="102"/>
      <c r="II100" s="102"/>
      <c r="IJ100" s="102"/>
      <c r="IK100" s="102"/>
      <c r="IL100" s="102"/>
      <c r="IM100" s="102"/>
      <c r="IN100" s="102"/>
      <c r="IO100" s="102"/>
      <c r="IP100" s="102"/>
      <c r="IQ100" s="102"/>
      <c r="IR100" s="102"/>
      <c r="IS100" s="102"/>
      <c r="IT100" s="102"/>
      <c r="IU100" s="102"/>
      <c r="IV100" s="102"/>
      <c r="IW100" s="102"/>
      <c r="IX100" s="102"/>
      <c r="IY100" s="102"/>
      <c r="IZ100" s="102"/>
      <c r="JA100" s="102"/>
      <c r="JB100" s="102"/>
      <c r="JC100" s="102"/>
      <c r="JD100" s="102"/>
      <c r="JE100" s="102"/>
      <c r="JF100" s="102"/>
      <c r="JG100" s="102"/>
      <c r="JH100" s="102"/>
      <c r="JI100" s="102"/>
      <c r="JJ100" s="102"/>
      <c r="JK100" s="102"/>
      <c r="JL100" s="102"/>
      <c r="JM100" s="102"/>
      <c r="JN100" s="102"/>
      <c r="JO100" s="102"/>
      <c r="JP100" s="102"/>
      <c r="JQ100" s="102"/>
      <c r="JR100" s="102"/>
      <c r="JS100" s="102"/>
      <c r="JT100" s="102"/>
      <c r="JU100" s="102"/>
      <c r="JV100" s="102"/>
      <c r="JW100" s="102"/>
      <c r="JX100" s="102"/>
      <c r="JY100" s="102"/>
      <c r="JZ100" s="102"/>
      <c r="KA100" s="102"/>
      <c r="KB100" s="102"/>
      <c r="KC100" s="102"/>
      <c r="KD100" s="102"/>
      <c r="KE100" s="102"/>
      <c r="KF100" s="102"/>
      <c r="KG100" s="102"/>
      <c r="KH100" s="102"/>
      <c r="KI100" s="102"/>
      <c r="KJ100" s="102"/>
      <c r="KK100" s="102"/>
      <c r="KL100" s="102"/>
      <c r="KM100" s="102"/>
      <c r="KN100" s="102"/>
      <c r="KO100" s="102"/>
      <c r="KP100" s="102"/>
      <c r="KQ100" s="102"/>
      <c r="KR100" s="102"/>
      <c r="KS100" s="102"/>
      <c r="KT100" s="102"/>
      <c r="KU100" s="102"/>
      <c r="KV100" s="102"/>
      <c r="KW100" s="102"/>
      <c r="KX100" s="102"/>
      <c r="KY100" s="102"/>
      <c r="KZ100" s="102"/>
      <c r="LA100" s="102"/>
      <c r="LB100" s="102"/>
      <c r="LC100" s="102"/>
      <c r="LD100" s="102"/>
      <c r="LE100" s="102"/>
      <c r="LF100" s="102"/>
      <c r="LG100" s="102"/>
      <c r="LH100" s="102"/>
      <c r="LI100" s="102"/>
      <c r="LJ100" s="102"/>
      <c r="LK100" s="102"/>
      <c r="LL100" s="102"/>
      <c r="LM100" s="102"/>
      <c r="LN100" s="102"/>
      <c r="LO100" s="102"/>
      <c r="LP100" s="102"/>
      <c r="LQ100" s="102"/>
      <c r="LR100" s="102"/>
      <c r="LS100" s="102"/>
      <c r="LT100" s="102"/>
      <c r="LU100" s="102"/>
      <c r="LV100" s="102"/>
      <c r="LW100" s="102"/>
      <c r="LX100" s="102"/>
      <c r="LY100" s="102"/>
      <c r="LZ100" s="102"/>
      <c r="MA100" s="102"/>
      <c r="MB100" s="102"/>
      <c r="MC100" s="102"/>
      <c r="MD100" s="102"/>
      <c r="ME100" s="102"/>
      <c r="MF100" s="102"/>
      <c r="MG100" s="102"/>
      <c r="MH100" s="102"/>
      <c r="MI100" s="102"/>
      <c r="MJ100" s="102"/>
      <c r="MK100" s="102"/>
      <c r="ML100" s="102"/>
      <c r="MM100" s="102"/>
      <c r="MN100" s="102"/>
      <c r="MO100" s="102"/>
      <c r="MP100" s="102"/>
      <c r="MQ100" s="102"/>
      <c r="MR100" s="102"/>
      <c r="MS100" s="102"/>
      <c r="MT100" s="102"/>
      <c r="MU100" s="102"/>
      <c r="MV100" s="102"/>
      <c r="MW100" s="102"/>
      <c r="MX100" s="102"/>
      <c r="MY100" s="102"/>
      <c r="MZ100" s="102"/>
      <c r="NA100" s="102"/>
      <c r="NB100" s="102"/>
      <c r="NC100" s="102"/>
      <c r="ND100" s="102"/>
      <c r="NE100" s="102"/>
      <c r="NF100" s="102"/>
      <c r="NG100" s="102"/>
      <c r="NH100" s="102"/>
      <c r="NI100" s="102"/>
      <c r="NJ100" s="102"/>
      <c r="NK100" s="102"/>
      <c r="NL100" s="102"/>
      <c r="NM100" s="102"/>
      <c r="NN100" s="102"/>
      <c r="NO100" s="102"/>
      <c r="NP100" s="102"/>
      <c r="NQ100" s="102"/>
      <c r="NR100" s="102"/>
      <c r="NS100" s="102"/>
      <c r="NT100" s="102"/>
      <c r="NU100" s="102"/>
      <c r="NV100" s="102"/>
      <c r="NW100" s="102"/>
      <c r="NX100" s="102"/>
      <c r="NY100" s="102"/>
      <c r="NZ100" s="102"/>
      <c r="OA100" s="102"/>
      <c r="OB100" s="102"/>
      <c r="OC100" s="102"/>
      <c r="OD100" s="102"/>
      <c r="OE100" s="102"/>
      <c r="OF100" s="102"/>
      <c r="OG100" s="102"/>
      <c r="OH100" s="102"/>
      <c r="OI100" s="102"/>
      <c r="OJ100" s="102"/>
      <c r="OK100" s="102"/>
      <c r="OL100" s="102"/>
      <c r="OM100" s="102"/>
      <c r="ON100" s="102"/>
      <c r="OO100" s="102"/>
      <c r="OP100" s="102"/>
      <c r="OQ100" s="102"/>
      <c r="OR100" s="102"/>
      <c r="OS100" s="102"/>
      <c r="OT100" s="102"/>
      <c r="OU100" s="102"/>
      <c r="OV100" s="102"/>
      <c r="OW100" s="102"/>
      <c r="OX100" s="102"/>
      <c r="OY100" s="102"/>
      <c r="OZ100" s="102"/>
      <c r="PA100" s="102"/>
      <c r="PB100" s="102"/>
      <c r="PC100" s="102"/>
      <c r="PD100" s="102"/>
      <c r="PE100" s="102"/>
      <c r="PF100" s="102"/>
      <c r="PG100" s="102"/>
      <c r="PH100" s="102"/>
      <c r="PI100" s="102"/>
      <c r="PJ100" s="102"/>
      <c r="PK100" s="102"/>
      <c r="PL100" s="102"/>
      <c r="PM100" s="102"/>
      <c r="PN100" s="102"/>
      <c r="PO100" s="102"/>
      <c r="PP100" s="102"/>
      <c r="PQ100" s="102"/>
      <c r="PR100" s="102"/>
      <c r="PS100" s="102"/>
      <c r="PT100" s="102"/>
      <c r="PU100" s="102"/>
      <c r="PV100" s="102"/>
      <c r="PW100" s="102"/>
      <c r="PX100" s="102"/>
      <c r="PY100" s="102"/>
      <c r="PZ100" s="102"/>
      <c r="QA100" s="102"/>
      <c r="QB100" s="102"/>
      <c r="QC100" s="102"/>
      <c r="QD100" s="102"/>
      <c r="QE100" s="102"/>
      <c r="QF100" s="102"/>
      <c r="QG100" s="102"/>
      <c r="QH100" s="102"/>
      <c r="QI100" s="102"/>
      <c r="QJ100" s="102"/>
      <c r="QK100" s="102"/>
      <c r="QL100" s="102"/>
      <c r="QM100" s="102"/>
      <c r="QN100" s="102"/>
      <c r="QO100" s="102"/>
      <c r="QP100" s="102"/>
      <c r="QQ100" s="102"/>
      <c r="QR100" s="102"/>
      <c r="QS100" s="102"/>
      <c r="QT100" s="102"/>
      <c r="QU100" s="102"/>
      <c r="QV100" s="102"/>
      <c r="QW100" s="102"/>
      <c r="QX100" s="102"/>
      <c r="QY100" s="102"/>
      <c r="QZ100" s="102"/>
      <c r="RA100" s="102"/>
      <c r="RB100" s="102"/>
      <c r="RC100" s="102"/>
      <c r="RD100" s="102"/>
      <c r="RE100" s="102"/>
      <c r="RF100" s="102"/>
      <c r="RG100" s="102"/>
      <c r="RH100" s="102"/>
      <c r="RI100" s="102"/>
      <c r="RJ100" s="102"/>
      <c r="RK100" s="102"/>
      <c r="RL100" s="102"/>
      <c r="RM100" s="102"/>
      <c r="RN100" s="102"/>
      <c r="RO100" s="102"/>
      <c r="RP100" s="102"/>
      <c r="RQ100" s="102"/>
      <c r="RR100" s="102"/>
      <c r="RS100" s="102"/>
      <c r="RT100" s="102"/>
      <c r="RU100" s="102"/>
      <c r="RV100" s="102"/>
      <c r="RW100" s="102"/>
      <c r="RX100" s="102"/>
      <c r="RY100" s="102"/>
      <c r="RZ100" s="102"/>
      <c r="SA100" s="102"/>
      <c r="SB100" s="102"/>
      <c r="SC100" s="102"/>
      <c r="SD100" s="102"/>
      <c r="SE100" s="102"/>
      <c r="SF100" s="102"/>
      <c r="SG100" s="102"/>
      <c r="SH100" s="102"/>
      <c r="SI100" s="102"/>
      <c r="SJ100" s="102"/>
      <c r="SK100" s="102"/>
      <c r="SL100" s="102"/>
      <c r="SM100" s="102"/>
      <c r="SN100" s="102"/>
      <c r="SO100" s="102"/>
      <c r="SP100" s="102"/>
      <c r="SQ100" s="102"/>
      <c r="SR100" s="102"/>
      <c r="SS100" s="102"/>
      <c r="ST100" s="102"/>
      <c r="SU100" s="102"/>
      <c r="SV100" s="102"/>
      <c r="SW100" s="102"/>
      <c r="SX100" s="102"/>
      <c r="SY100" s="102"/>
      <c r="SZ100" s="102"/>
      <c r="TA100" s="102"/>
      <c r="TB100" s="102"/>
      <c r="TC100" s="102"/>
      <c r="TD100" s="102"/>
      <c r="TE100" s="102"/>
      <c r="TF100" s="102"/>
      <c r="TG100" s="102"/>
      <c r="TH100" s="102"/>
      <c r="TI100" s="102"/>
      <c r="TJ100" s="102"/>
      <c r="TK100" s="102"/>
      <c r="TL100" s="102"/>
      <c r="TM100" s="102"/>
      <c r="TN100" s="102"/>
      <c r="TO100" s="102"/>
      <c r="TP100" s="102"/>
      <c r="TQ100" s="102"/>
      <c r="TR100" s="102"/>
      <c r="TS100" s="102"/>
      <c r="TT100" s="102"/>
      <c r="TU100" s="102"/>
      <c r="TV100" s="102"/>
      <c r="TW100" s="102"/>
      <c r="TX100" s="102"/>
      <c r="TY100" s="102"/>
      <c r="TZ100" s="102"/>
      <c r="UA100" s="102"/>
      <c r="UB100" s="102"/>
      <c r="UC100" s="102"/>
      <c r="UD100" s="102"/>
      <c r="UE100" s="102"/>
      <c r="UF100" s="102"/>
      <c r="UG100" s="102"/>
      <c r="UH100" s="102"/>
      <c r="UI100" s="102"/>
      <c r="UJ100" s="102"/>
      <c r="UK100" s="102"/>
      <c r="UL100" s="102"/>
      <c r="UM100" s="102"/>
      <c r="UN100" s="102"/>
      <c r="UO100" s="102"/>
      <c r="UP100" s="102"/>
      <c r="UQ100" s="102"/>
      <c r="UR100" s="102"/>
      <c r="US100" s="102"/>
      <c r="UT100" s="102"/>
      <c r="UU100" s="102"/>
      <c r="UV100" s="102"/>
      <c r="UW100" s="102"/>
      <c r="UX100" s="102"/>
      <c r="UY100" s="102"/>
      <c r="UZ100" s="102"/>
      <c r="VA100" s="102"/>
      <c r="VB100" s="102"/>
      <c r="VC100" s="102"/>
      <c r="VD100" s="102"/>
      <c r="VE100" s="102"/>
      <c r="VF100" s="102"/>
      <c r="VG100" s="102"/>
      <c r="VH100" s="102"/>
      <c r="VI100" s="102"/>
      <c r="VJ100" s="102"/>
      <c r="VK100" s="102"/>
      <c r="VL100" s="102"/>
      <c r="VM100" s="102"/>
      <c r="VN100" s="102"/>
      <c r="VO100" s="102"/>
      <c r="VP100" s="102"/>
      <c r="VQ100" s="102"/>
      <c r="VR100" s="102"/>
      <c r="VS100" s="102"/>
      <c r="VT100" s="102"/>
      <c r="VU100" s="102"/>
      <c r="VV100" s="102"/>
      <c r="VW100" s="102"/>
      <c r="VX100" s="102"/>
      <c r="VY100" s="102"/>
      <c r="VZ100" s="102"/>
      <c r="WA100" s="102"/>
      <c r="WB100" s="102"/>
      <c r="WC100" s="102"/>
      <c r="WD100" s="102"/>
      <c r="WE100" s="102"/>
      <c r="WF100" s="102"/>
      <c r="WG100" s="102"/>
      <c r="WH100" s="102"/>
      <c r="WI100" s="102"/>
      <c r="WJ100" s="102"/>
      <c r="WK100" s="102"/>
      <c r="WL100" s="102"/>
      <c r="WM100" s="102"/>
      <c r="WN100" s="102"/>
      <c r="WO100" s="102"/>
      <c r="WP100" s="102"/>
      <c r="WQ100" s="102"/>
      <c r="WR100" s="102"/>
      <c r="WS100" s="102"/>
      <c r="WT100" s="102"/>
      <c r="WU100" s="102"/>
      <c r="WV100" s="102"/>
      <c r="WW100" s="102"/>
      <c r="WX100" s="102"/>
      <c r="WY100" s="102"/>
      <c r="WZ100" s="102"/>
      <c r="XA100" s="102"/>
      <c r="XB100" s="102"/>
      <c r="XC100" s="102"/>
      <c r="XD100" s="102"/>
      <c r="XE100" s="102"/>
      <c r="XF100" s="102"/>
      <c r="XG100" s="102"/>
      <c r="XH100" s="102"/>
      <c r="XI100" s="102"/>
      <c r="XJ100" s="102"/>
      <c r="XK100" s="102"/>
      <c r="XL100" s="102"/>
      <c r="XM100" s="102"/>
      <c r="XN100" s="102"/>
      <c r="XO100" s="102"/>
      <c r="XP100" s="102"/>
      <c r="XQ100" s="102"/>
      <c r="XR100" s="102"/>
      <c r="XS100" s="102"/>
      <c r="XT100" s="102"/>
      <c r="XU100" s="102"/>
      <c r="XV100" s="102"/>
      <c r="XW100" s="102"/>
      <c r="XX100" s="102"/>
      <c r="XY100" s="102"/>
      <c r="XZ100" s="102"/>
      <c r="YA100" s="102"/>
      <c r="YB100" s="102"/>
      <c r="YC100" s="102"/>
      <c r="YD100" s="102"/>
      <c r="YE100" s="102"/>
      <c r="YF100" s="102"/>
      <c r="YG100" s="102"/>
      <c r="YH100" s="102"/>
      <c r="YI100" s="102"/>
      <c r="YJ100" s="102"/>
      <c r="YK100" s="102"/>
      <c r="YL100" s="102"/>
      <c r="YM100" s="102"/>
      <c r="YN100" s="102"/>
      <c r="YO100" s="102"/>
      <c r="YP100" s="102"/>
      <c r="YQ100" s="102"/>
      <c r="YR100" s="102"/>
      <c r="YS100" s="102"/>
      <c r="YT100" s="102"/>
      <c r="YU100" s="102"/>
      <c r="YV100" s="102"/>
      <c r="YW100" s="102"/>
      <c r="YX100" s="102"/>
      <c r="YY100" s="102"/>
      <c r="YZ100" s="102"/>
      <c r="ZA100" s="102"/>
      <c r="ZB100" s="102"/>
      <c r="ZC100" s="102"/>
      <c r="ZD100" s="102"/>
      <c r="ZE100" s="102"/>
      <c r="ZF100" s="102"/>
      <c r="ZG100" s="102"/>
      <c r="ZH100" s="102"/>
      <c r="ZI100" s="102"/>
      <c r="ZJ100" s="102"/>
      <c r="ZK100" s="102"/>
      <c r="ZL100" s="102"/>
      <c r="ZM100" s="102"/>
      <c r="ZN100" s="102"/>
      <c r="ZO100" s="102"/>
      <c r="ZP100" s="102"/>
      <c r="ZQ100" s="102"/>
      <c r="ZR100" s="102"/>
      <c r="ZS100" s="102"/>
      <c r="ZT100" s="102"/>
      <c r="ZU100" s="102"/>
      <c r="ZV100" s="102"/>
      <c r="ZW100" s="102"/>
      <c r="ZX100" s="102"/>
      <c r="ZY100" s="102"/>
      <c r="ZZ100" s="102"/>
      <c r="AAA100" s="102"/>
      <c r="AAB100" s="102"/>
      <c r="AAC100" s="102"/>
      <c r="AAD100" s="102"/>
      <c r="AAE100" s="102"/>
      <c r="AAF100" s="102"/>
      <c r="AAG100" s="102"/>
      <c r="AAH100" s="102"/>
      <c r="AAI100" s="102"/>
      <c r="AAJ100" s="102"/>
      <c r="AAK100" s="102"/>
      <c r="AAL100" s="102"/>
      <c r="AAM100" s="102"/>
      <c r="AAN100" s="102"/>
      <c r="AAO100" s="102"/>
      <c r="AAP100" s="102"/>
      <c r="AAQ100" s="102"/>
      <c r="AAR100" s="102"/>
      <c r="AAS100" s="102"/>
      <c r="AAT100" s="102"/>
      <c r="AAU100" s="102"/>
      <c r="AAV100" s="102"/>
      <c r="AAW100" s="102"/>
      <c r="AAX100" s="102"/>
      <c r="AAY100" s="102"/>
      <c r="AAZ100" s="102"/>
      <c r="ABA100" s="102"/>
      <c r="ABB100" s="102"/>
      <c r="ABC100" s="102"/>
      <c r="ABD100" s="102"/>
      <c r="ABE100" s="102"/>
      <c r="ABF100" s="102"/>
      <c r="ABG100" s="102"/>
      <c r="ABH100" s="102"/>
      <c r="ABI100" s="102"/>
      <c r="ABJ100" s="102"/>
      <c r="ABK100" s="102"/>
      <c r="ABL100" s="102"/>
      <c r="ABM100" s="102"/>
      <c r="ABN100" s="102"/>
      <c r="ABO100" s="102"/>
      <c r="ABP100" s="102"/>
      <c r="ABQ100" s="102"/>
      <c r="ABR100" s="102"/>
      <c r="ABS100" s="102"/>
      <c r="ABT100" s="102"/>
      <c r="ABU100" s="102"/>
      <c r="ABV100" s="102"/>
      <c r="ABW100" s="102"/>
      <c r="ABX100" s="102"/>
      <c r="ABY100" s="102"/>
      <c r="ABZ100" s="102"/>
      <c r="ACA100" s="102"/>
      <c r="ACB100" s="102"/>
      <c r="ACC100" s="102"/>
      <c r="ACD100" s="102"/>
      <c r="ACE100" s="102"/>
      <c r="ACF100" s="102"/>
      <c r="ACG100" s="102"/>
      <c r="ACH100" s="102"/>
      <c r="ACI100" s="102"/>
      <c r="ACJ100" s="102"/>
      <c r="ACK100" s="102"/>
      <c r="ACL100" s="102"/>
      <c r="ACM100" s="102"/>
      <c r="ACN100" s="102"/>
      <c r="ACO100" s="102"/>
      <c r="ACP100" s="102"/>
      <c r="ACQ100" s="102"/>
      <c r="ACR100" s="102"/>
      <c r="ACS100" s="102"/>
      <c r="ACT100" s="102"/>
      <c r="ACU100" s="102"/>
      <c r="ACV100" s="102"/>
      <c r="ACW100" s="102"/>
      <c r="ACX100" s="102"/>
      <c r="ACY100" s="102"/>
      <c r="ACZ100" s="102"/>
      <c r="ADA100" s="102"/>
      <c r="ADB100" s="102"/>
      <c r="ADC100" s="102"/>
      <c r="ADD100" s="102"/>
      <c r="ADE100" s="102"/>
      <c r="ADF100" s="102"/>
      <c r="ADG100" s="102"/>
      <c r="ADH100" s="102"/>
      <c r="ADI100" s="102"/>
      <c r="ADJ100" s="102"/>
      <c r="ADK100" s="102"/>
      <c r="ADL100" s="102"/>
      <c r="ADM100" s="102"/>
      <c r="ADN100" s="102"/>
      <c r="ADO100" s="102"/>
      <c r="ADP100" s="102"/>
      <c r="ADQ100" s="102"/>
      <c r="ADR100" s="102"/>
      <c r="ADS100" s="102"/>
      <c r="ADT100" s="102"/>
      <c r="ADU100" s="102"/>
      <c r="ADV100" s="102"/>
      <c r="ADW100" s="102"/>
      <c r="ADX100" s="102"/>
      <c r="ADY100" s="102"/>
      <c r="ADZ100" s="102"/>
      <c r="AEA100" s="102"/>
      <c r="AEB100" s="102"/>
      <c r="AEC100" s="102"/>
      <c r="AED100" s="102"/>
      <c r="AEE100" s="102"/>
      <c r="AEF100" s="102"/>
      <c r="AEG100" s="102"/>
      <c r="AEH100" s="102"/>
      <c r="AEI100" s="102"/>
      <c r="AEJ100" s="102"/>
      <c r="AEK100" s="102"/>
      <c r="AEL100" s="102"/>
      <c r="AEM100" s="102"/>
      <c r="AEN100" s="102"/>
      <c r="AEO100" s="102"/>
      <c r="AEP100" s="102"/>
      <c r="AEQ100" s="102"/>
      <c r="AER100" s="102"/>
      <c r="AES100" s="102"/>
      <c r="AET100" s="102"/>
      <c r="AEU100" s="102"/>
      <c r="AEV100" s="102"/>
      <c r="AEW100" s="102"/>
      <c r="AEX100" s="102"/>
      <c r="AEY100" s="102"/>
      <c r="AEZ100" s="102"/>
      <c r="AFA100" s="102"/>
      <c r="AFB100" s="102"/>
      <c r="AFC100" s="102"/>
      <c r="AFD100" s="102"/>
      <c r="AFE100" s="102"/>
      <c r="AFF100" s="102"/>
      <c r="AFG100" s="102"/>
      <c r="AFH100" s="102"/>
      <c r="AFI100" s="102"/>
      <c r="AFJ100" s="102"/>
      <c r="AFK100" s="102"/>
      <c r="AFL100" s="102"/>
      <c r="AFM100" s="102"/>
      <c r="AFN100" s="102"/>
      <c r="AFO100" s="102"/>
      <c r="AFP100" s="102"/>
      <c r="AFQ100" s="102"/>
      <c r="AFR100" s="102"/>
      <c r="AFS100" s="102"/>
      <c r="AFT100" s="102"/>
      <c r="AFU100" s="102"/>
      <c r="AFV100" s="102"/>
      <c r="AFW100" s="102"/>
      <c r="AFX100" s="102"/>
      <c r="AFY100" s="102"/>
      <c r="AFZ100" s="102"/>
      <c r="AGA100" s="102"/>
      <c r="AGB100" s="102"/>
      <c r="AGC100" s="102"/>
      <c r="AGD100" s="102"/>
      <c r="AGE100" s="102"/>
      <c r="AGF100" s="102"/>
      <c r="AGG100" s="102"/>
      <c r="AGH100" s="102"/>
      <c r="AGI100" s="102"/>
      <c r="AGJ100" s="102"/>
      <c r="AGK100" s="102"/>
      <c r="AGL100" s="102"/>
      <c r="AGM100" s="102"/>
      <c r="AGN100" s="102"/>
      <c r="AGO100" s="102"/>
      <c r="AGP100" s="102"/>
      <c r="AGQ100" s="102"/>
      <c r="AGR100" s="102"/>
      <c r="AGS100" s="102"/>
      <c r="AGT100" s="102"/>
      <c r="AGU100" s="102"/>
      <c r="AGV100" s="102"/>
      <c r="AGW100" s="102"/>
      <c r="AGX100" s="102"/>
      <c r="AGY100" s="102"/>
      <c r="AGZ100" s="102"/>
      <c r="AHA100" s="102"/>
      <c r="AHB100" s="102"/>
      <c r="AHC100" s="102"/>
      <c r="AHD100" s="102"/>
      <c r="AHE100" s="102"/>
      <c r="AHF100" s="102"/>
      <c r="AHG100" s="102"/>
      <c r="AHH100" s="102"/>
      <c r="AHI100" s="102"/>
      <c r="AHJ100" s="102"/>
      <c r="AHK100" s="102"/>
      <c r="AHL100" s="102"/>
      <c r="AHM100" s="102"/>
      <c r="AHN100" s="102"/>
      <c r="AHO100" s="102"/>
      <c r="AHP100" s="102"/>
      <c r="AHQ100" s="102"/>
      <c r="AHR100" s="102"/>
      <c r="AHS100" s="102"/>
      <c r="AHT100" s="102"/>
      <c r="AHU100" s="102"/>
      <c r="AHV100" s="102"/>
      <c r="AHW100" s="102"/>
      <c r="AHX100" s="102"/>
      <c r="AHY100" s="102"/>
      <c r="AHZ100" s="102"/>
      <c r="AIA100" s="102"/>
      <c r="AIB100" s="102"/>
      <c r="AIC100" s="102"/>
      <c r="AID100" s="102"/>
      <c r="AIE100" s="102"/>
      <c r="AIF100" s="102"/>
      <c r="AIG100" s="102"/>
      <c r="AIH100" s="102"/>
      <c r="AII100" s="102"/>
      <c r="AIJ100" s="102"/>
      <c r="AIK100" s="102"/>
      <c r="AIL100" s="102"/>
      <c r="AIM100" s="102"/>
      <c r="AIN100" s="102"/>
      <c r="AIO100" s="102"/>
      <c r="AIP100" s="102"/>
      <c r="AIQ100" s="102"/>
      <c r="AIR100" s="102"/>
      <c r="AIS100" s="102"/>
      <c r="AIT100" s="102"/>
      <c r="AIU100" s="102"/>
      <c r="AIV100" s="102"/>
      <c r="AIW100" s="102"/>
      <c r="AIX100" s="102"/>
      <c r="AIY100" s="102"/>
      <c r="AIZ100" s="102"/>
      <c r="AJA100" s="102"/>
      <c r="AJB100" s="102"/>
      <c r="AJC100" s="102"/>
      <c r="AJD100" s="102"/>
      <c r="AJE100" s="102"/>
      <c r="AJF100" s="102"/>
      <c r="AJG100" s="102"/>
      <c r="AJH100" s="102"/>
      <c r="AJI100" s="102"/>
      <c r="AJJ100" s="102"/>
      <c r="AJK100" s="102"/>
      <c r="AJL100" s="102"/>
      <c r="AJM100" s="102"/>
      <c r="AJN100" s="102"/>
      <c r="AJO100" s="102"/>
      <c r="AJP100" s="102"/>
      <c r="AJQ100" s="102"/>
      <c r="AJR100" s="102"/>
      <c r="AJS100" s="102"/>
      <c r="AJT100" s="102"/>
      <c r="AJU100" s="102"/>
      <c r="AJV100" s="102"/>
      <c r="AJW100" s="102"/>
      <c r="AJX100" s="102"/>
      <c r="AJY100" s="102"/>
      <c r="AJZ100" s="102"/>
      <c r="AKA100" s="102"/>
      <c r="AKB100" s="102"/>
      <c r="AKC100" s="102"/>
      <c r="AKD100" s="102"/>
      <c r="AKE100" s="102"/>
      <c r="AKF100" s="102"/>
      <c r="AKG100" s="102"/>
      <c r="AKH100" s="102"/>
      <c r="AKI100" s="102"/>
      <c r="AKJ100" s="102"/>
      <c r="AKK100" s="102"/>
      <c r="AKL100" s="102"/>
      <c r="AKM100" s="102"/>
      <c r="AKN100" s="102"/>
      <c r="AKO100" s="102"/>
      <c r="AKP100" s="102"/>
      <c r="AKQ100" s="102"/>
      <c r="AKR100" s="102"/>
      <c r="AKS100" s="102"/>
      <c r="AKT100" s="102"/>
      <c r="AKU100" s="102"/>
      <c r="AKV100" s="102"/>
      <c r="AKW100" s="102"/>
      <c r="AKX100" s="102"/>
      <c r="AKY100" s="102"/>
      <c r="AKZ100" s="102"/>
      <c r="ALA100" s="102"/>
      <c r="ALB100" s="102"/>
      <c r="ALC100" s="102"/>
      <c r="ALD100" s="102"/>
      <c r="ALE100" s="102"/>
      <c r="ALF100" s="102"/>
      <c r="ALG100" s="102"/>
      <c r="ALH100" s="102"/>
      <c r="ALI100" s="102"/>
      <c r="ALJ100" s="102"/>
      <c r="ALK100" s="102"/>
      <c r="ALL100" s="102"/>
      <c r="ALM100" s="102"/>
      <c r="ALN100" s="102"/>
      <c r="ALO100" s="102"/>
      <c r="ALP100" s="102"/>
      <c r="ALQ100" s="102"/>
      <c r="ALR100" s="102"/>
      <c r="ALS100" s="102"/>
      <c r="ALT100" s="102"/>
      <c r="ALU100" s="102"/>
      <c r="ALV100" s="102"/>
      <c r="ALW100" s="102"/>
      <c r="ALX100" s="102"/>
      <c r="ALY100" s="102"/>
      <c r="ALZ100" s="102"/>
      <c r="AMA100" s="102"/>
      <c r="AMB100" s="102"/>
      <c r="AMC100" s="102"/>
      <c r="AMD100" s="102"/>
      <c r="AME100" s="102"/>
      <c r="AMF100" s="102"/>
      <c r="AMG100" s="102"/>
      <c r="AMH100" s="102"/>
      <c r="AMI100" s="102"/>
      <c r="AMJ100" s="102"/>
      <c r="AMK100" s="102"/>
      <c r="AML100" s="102"/>
    </row>
    <row r="101" spans="1:1026" s="113" customFormat="1" ht="16.5" customHeight="1" thickBot="1">
      <c r="A101" s="115"/>
      <c r="B101" s="116"/>
      <c r="C101" s="116"/>
      <c r="D101" s="116"/>
      <c r="E101" s="116"/>
      <c r="F101" s="116"/>
      <c r="G101" s="116"/>
      <c r="H101" s="116"/>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c r="AS101" s="115"/>
      <c r="AT101" s="115"/>
      <c r="AU101" s="115"/>
      <c r="AV101" s="115"/>
      <c r="AW101" s="115"/>
      <c r="AX101" s="115"/>
      <c r="AY101" s="115"/>
      <c r="AZ101" s="115"/>
      <c r="BA101" s="115"/>
      <c r="BB101" s="115"/>
      <c r="BC101" s="115"/>
      <c r="BD101" s="115"/>
      <c r="BE101" s="115"/>
      <c r="BF101" s="115"/>
      <c r="BG101" s="115"/>
      <c r="BH101" s="115"/>
      <c r="BI101" s="115"/>
      <c r="BJ101" s="115"/>
      <c r="BK101" s="115"/>
      <c r="BL101" s="115"/>
      <c r="BM101" s="115"/>
      <c r="BN101" s="115"/>
      <c r="BO101" s="115"/>
      <c r="BP101" s="115"/>
      <c r="BQ101" s="115"/>
      <c r="BR101" s="115"/>
      <c r="BS101" s="115"/>
      <c r="BT101" s="115"/>
      <c r="BU101" s="115"/>
      <c r="BV101" s="115"/>
      <c r="BW101" s="115"/>
      <c r="BX101" s="115"/>
      <c r="BY101" s="115"/>
      <c r="BZ101" s="115"/>
      <c r="CA101" s="115"/>
      <c r="CB101" s="115"/>
      <c r="CC101" s="115"/>
      <c r="CD101" s="115"/>
      <c r="CE101" s="115"/>
      <c r="CF101" s="115"/>
      <c r="CG101" s="115"/>
      <c r="CH101" s="115"/>
      <c r="CI101" s="115"/>
      <c r="CJ101" s="115"/>
      <c r="CK101" s="115"/>
      <c r="CL101" s="115"/>
      <c r="CM101" s="115"/>
      <c r="CN101" s="115"/>
      <c r="CO101" s="115"/>
      <c r="CP101" s="115"/>
      <c r="CQ101" s="115"/>
      <c r="CR101" s="115"/>
      <c r="CS101" s="115"/>
      <c r="CT101" s="115"/>
      <c r="CU101" s="115"/>
      <c r="CV101" s="115"/>
      <c r="CW101" s="115"/>
      <c r="CX101" s="115"/>
      <c r="CY101" s="115"/>
      <c r="CZ101" s="115"/>
      <c r="DA101" s="115"/>
      <c r="DB101" s="115"/>
      <c r="DC101" s="115"/>
      <c r="DD101" s="115"/>
      <c r="DE101" s="115"/>
      <c r="DF101" s="115"/>
      <c r="DG101" s="115"/>
      <c r="DH101" s="115"/>
      <c r="DI101" s="115"/>
      <c r="DJ101" s="115"/>
      <c r="DK101" s="115"/>
      <c r="DL101" s="115"/>
      <c r="DM101" s="115"/>
      <c r="DN101" s="115"/>
      <c r="DO101" s="115"/>
      <c r="DP101" s="115"/>
      <c r="DQ101" s="115"/>
      <c r="DR101" s="115"/>
      <c r="DS101" s="115"/>
      <c r="DT101" s="115"/>
      <c r="DU101" s="115"/>
      <c r="DV101" s="115"/>
      <c r="DW101" s="115"/>
      <c r="DX101" s="115"/>
      <c r="DY101" s="115"/>
      <c r="DZ101" s="115"/>
      <c r="EA101" s="115"/>
      <c r="EB101" s="115"/>
      <c r="EC101" s="115"/>
      <c r="ED101" s="115"/>
      <c r="EE101" s="115"/>
      <c r="EF101" s="115"/>
      <c r="EG101" s="115"/>
      <c r="EH101" s="115"/>
      <c r="EI101" s="115"/>
      <c r="EJ101" s="115"/>
      <c r="EK101" s="115"/>
      <c r="EL101" s="115"/>
      <c r="EM101" s="115"/>
      <c r="EN101" s="115"/>
      <c r="EO101" s="115"/>
      <c r="EP101" s="115"/>
      <c r="EQ101" s="115"/>
      <c r="ER101" s="115"/>
      <c r="ES101" s="115"/>
      <c r="ET101" s="115"/>
      <c r="EU101" s="115"/>
      <c r="EV101" s="115"/>
      <c r="EW101" s="115"/>
      <c r="EX101" s="115"/>
      <c r="EY101" s="115"/>
      <c r="EZ101" s="115"/>
      <c r="FA101" s="115"/>
      <c r="FB101" s="115"/>
      <c r="FC101" s="115"/>
      <c r="FD101" s="115"/>
      <c r="FE101" s="115"/>
      <c r="FF101" s="115"/>
      <c r="FG101" s="115"/>
      <c r="FH101" s="115"/>
      <c r="FI101" s="115"/>
      <c r="FJ101" s="115"/>
      <c r="FK101" s="115"/>
      <c r="FL101" s="115"/>
      <c r="FM101" s="115"/>
      <c r="FN101" s="115"/>
      <c r="FO101" s="115"/>
      <c r="FP101" s="115"/>
      <c r="FQ101" s="115"/>
      <c r="FR101" s="115"/>
      <c r="FS101" s="115"/>
      <c r="FT101" s="115"/>
      <c r="FU101" s="115"/>
      <c r="FV101" s="115"/>
      <c r="FW101" s="115"/>
      <c r="FX101" s="115"/>
      <c r="FY101" s="115"/>
      <c r="FZ101" s="115"/>
      <c r="GA101" s="115"/>
      <c r="GB101" s="115"/>
      <c r="GC101" s="115"/>
      <c r="GD101" s="115"/>
      <c r="GE101" s="115"/>
      <c r="GF101" s="115"/>
      <c r="GG101" s="115"/>
      <c r="GH101" s="115"/>
      <c r="GI101" s="115"/>
      <c r="GJ101" s="115"/>
      <c r="GK101" s="115"/>
      <c r="GL101" s="115"/>
      <c r="GM101" s="115"/>
      <c r="GN101" s="115"/>
      <c r="GO101" s="115"/>
      <c r="GP101" s="115"/>
      <c r="GQ101" s="115"/>
      <c r="GR101" s="115"/>
      <c r="GS101" s="115"/>
      <c r="GT101" s="115"/>
      <c r="GU101" s="115"/>
      <c r="GV101" s="115"/>
      <c r="GW101" s="115"/>
      <c r="GX101" s="115"/>
      <c r="GY101" s="115"/>
      <c r="GZ101" s="115"/>
      <c r="HA101" s="115"/>
      <c r="HB101" s="115"/>
      <c r="HC101" s="115"/>
      <c r="HD101" s="115"/>
      <c r="HE101" s="115"/>
      <c r="HF101" s="115"/>
      <c r="HG101" s="115"/>
      <c r="HH101" s="115"/>
      <c r="HI101" s="115"/>
      <c r="HJ101" s="115"/>
      <c r="HK101" s="115"/>
      <c r="HL101" s="115"/>
      <c r="HM101" s="115"/>
      <c r="HN101" s="115"/>
      <c r="HO101" s="115"/>
      <c r="HP101" s="115"/>
      <c r="HQ101" s="115"/>
      <c r="HR101" s="115"/>
      <c r="HS101" s="115"/>
      <c r="HT101" s="115"/>
      <c r="HU101" s="115"/>
      <c r="HV101" s="115"/>
      <c r="HW101" s="115"/>
      <c r="HX101" s="115"/>
      <c r="HY101" s="115"/>
      <c r="HZ101" s="115"/>
      <c r="IA101" s="115"/>
      <c r="IB101" s="115"/>
      <c r="IC101" s="115"/>
      <c r="ID101" s="115"/>
      <c r="IE101" s="115"/>
      <c r="IF101" s="115"/>
      <c r="IG101" s="115"/>
      <c r="IH101" s="115"/>
      <c r="II101" s="115"/>
      <c r="IJ101" s="115"/>
      <c r="IK101" s="115"/>
      <c r="IL101" s="115"/>
      <c r="IM101" s="115"/>
      <c r="IN101" s="115"/>
      <c r="IO101" s="115"/>
      <c r="IP101" s="115"/>
      <c r="IQ101" s="115"/>
      <c r="IR101" s="115"/>
      <c r="IS101" s="115"/>
      <c r="IT101" s="115"/>
      <c r="IU101" s="115"/>
      <c r="IV101" s="115"/>
      <c r="IW101" s="115"/>
      <c r="IX101" s="115"/>
      <c r="IY101" s="115"/>
      <c r="IZ101" s="115"/>
      <c r="JA101" s="115"/>
      <c r="JB101" s="115"/>
      <c r="JC101" s="115"/>
      <c r="JD101" s="115"/>
      <c r="JE101" s="115"/>
      <c r="JF101" s="115"/>
      <c r="JG101" s="115"/>
      <c r="JH101" s="115"/>
      <c r="JI101" s="115"/>
      <c r="JJ101" s="115"/>
      <c r="JK101" s="115"/>
      <c r="JL101" s="115"/>
      <c r="JM101" s="115"/>
      <c r="JN101" s="115"/>
      <c r="JO101" s="115"/>
      <c r="JP101" s="115"/>
      <c r="JQ101" s="115"/>
      <c r="JR101" s="115"/>
      <c r="JS101" s="115"/>
      <c r="JT101" s="115"/>
      <c r="JU101" s="115"/>
      <c r="JV101" s="115"/>
      <c r="JW101" s="115"/>
      <c r="JX101" s="115"/>
      <c r="JY101" s="115"/>
      <c r="JZ101" s="115"/>
      <c r="KA101" s="115"/>
      <c r="KB101" s="115"/>
      <c r="KC101" s="115"/>
      <c r="KD101" s="115"/>
      <c r="KE101" s="115"/>
      <c r="KF101" s="115"/>
      <c r="KG101" s="115"/>
      <c r="KH101" s="115"/>
      <c r="KI101" s="115"/>
      <c r="KJ101" s="115"/>
      <c r="KK101" s="115"/>
      <c r="KL101" s="115"/>
      <c r="KM101" s="115"/>
      <c r="KN101" s="115"/>
      <c r="KO101" s="115"/>
      <c r="KP101" s="115"/>
      <c r="KQ101" s="115"/>
      <c r="KR101" s="115"/>
      <c r="KS101" s="115"/>
      <c r="KT101" s="115"/>
      <c r="KU101" s="115"/>
      <c r="KV101" s="115"/>
      <c r="KW101" s="115"/>
      <c r="KX101" s="115"/>
      <c r="KY101" s="115"/>
      <c r="KZ101" s="115"/>
      <c r="LA101" s="115"/>
      <c r="LB101" s="115"/>
      <c r="LC101" s="115"/>
      <c r="LD101" s="115"/>
      <c r="LE101" s="115"/>
      <c r="LF101" s="115"/>
      <c r="LG101" s="115"/>
      <c r="LH101" s="115"/>
      <c r="LI101" s="115"/>
      <c r="LJ101" s="115"/>
      <c r="LK101" s="115"/>
      <c r="LL101" s="115"/>
      <c r="LM101" s="115"/>
      <c r="LN101" s="115"/>
      <c r="LO101" s="115"/>
      <c r="LP101" s="115"/>
      <c r="LQ101" s="115"/>
      <c r="LR101" s="115"/>
      <c r="LS101" s="115"/>
      <c r="LT101" s="115"/>
      <c r="LU101" s="115"/>
      <c r="LV101" s="115"/>
      <c r="LW101" s="115"/>
      <c r="LX101" s="115"/>
      <c r="LY101" s="115"/>
      <c r="LZ101" s="115"/>
      <c r="MA101" s="115"/>
      <c r="MB101" s="115"/>
      <c r="MC101" s="115"/>
      <c r="MD101" s="115"/>
      <c r="ME101" s="115"/>
      <c r="MF101" s="115"/>
      <c r="MG101" s="115"/>
      <c r="MH101" s="115"/>
      <c r="MI101" s="115"/>
      <c r="MJ101" s="115"/>
      <c r="MK101" s="115"/>
      <c r="ML101" s="115"/>
      <c r="MM101" s="115"/>
      <c r="MN101" s="115"/>
      <c r="MO101" s="115"/>
      <c r="MP101" s="115"/>
      <c r="MQ101" s="115"/>
      <c r="MR101" s="115"/>
      <c r="MS101" s="115"/>
      <c r="MT101" s="115"/>
      <c r="MU101" s="115"/>
      <c r="MV101" s="115"/>
      <c r="MW101" s="115"/>
      <c r="MX101" s="115"/>
      <c r="MY101" s="115"/>
      <c r="MZ101" s="115"/>
      <c r="NA101" s="115"/>
      <c r="NB101" s="115"/>
      <c r="NC101" s="115"/>
      <c r="ND101" s="115"/>
      <c r="NE101" s="115"/>
      <c r="NF101" s="115"/>
      <c r="NG101" s="115"/>
      <c r="NH101" s="115"/>
      <c r="NI101" s="115"/>
      <c r="NJ101" s="115"/>
      <c r="NK101" s="115"/>
      <c r="NL101" s="115"/>
      <c r="NM101" s="115"/>
      <c r="NN101" s="115"/>
      <c r="NO101" s="115"/>
      <c r="NP101" s="115"/>
      <c r="NQ101" s="115"/>
      <c r="NR101" s="115"/>
      <c r="NS101" s="115"/>
      <c r="NT101" s="115"/>
      <c r="NU101" s="115"/>
      <c r="NV101" s="115"/>
      <c r="NW101" s="115"/>
      <c r="NX101" s="115"/>
      <c r="NY101" s="115"/>
      <c r="NZ101" s="115"/>
      <c r="OA101" s="115"/>
      <c r="OB101" s="115"/>
      <c r="OC101" s="115"/>
      <c r="OD101" s="115"/>
      <c r="OE101" s="115"/>
      <c r="OF101" s="115"/>
      <c r="OG101" s="115"/>
      <c r="OH101" s="115"/>
      <c r="OI101" s="115"/>
      <c r="OJ101" s="115"/>
      <c r="OK101" s="115"/>
      <c r="OL101" s="115"/>
      <c r="OM101" s="115"/>
      <c r="ON101" s="115"/>
      <c r="OO101" s="115"/>
      <c r="OP101" s="115"/>
      <c r="OQ101" s="115"/>
      <c r="OR101" s="115"/>
      <c r="OS101" s="115"/>
      <c r="OT101" s="115"/>
      <c r="OU101" s="115"/>
      <c r="OV101" s="115"/>
      <c r="OW101" s="115"/>
      <c r="OX101" s="115"/>
      <c r="OY101" s="115"/>
      <c r="OZ101" s="115"/>
      <c r="PA101" s="115"/>
      <c r="PB101" s="115"/>
      <c r="PC101" s="115"/>
      <c r="PD101" s="115"/>
      <c r="PE101" s="115"/>
      <c r="PF101" s="115"/>
      <c r="PG101" s="115"/>
      <c r="PH101" s="115"/>
      <c r="PI101" s="115"/>
      <c r="PJ101" s="115"/>
      <c r="PK101" s="115"/>
      <c r="PL101" s="115"/>
      <c r="PM101" s="115"/>
      <c r="PN101" s="115"/>
      <c r="PO101" s="115"/>
      <c r="PP101" s="115"/>
      <c r="PQ101" s="115"/>
      <c r="PR101" s="115"/>
      <c r="PS101" s="115"/>
      <c r="PT101" s="115"/>
      <c r="PU101" s="115"/>
      <c r="PV101" s="115"/>
      <c r="PW101" s="115"/>
      <c r="PX101" s="115"/>
      <c r="PY101" s="115"/>
      <c r="PZ101" s="115"/>
      <c r="QA101" s="115"/>
      <c r="QB101" s="115"/>
      <c r="QC101" s="115"/>
      <c r="QD101" s="115"/>
      <c r="QE101" s="115"/>
      <c r="QF101" s="115"/>
      <c r="QG101" s="115"/>
      <c r="QH101" s="115"/>
      <c r="QI101" s="115"/>
      <c r="QJ101" s="115"/>
      <c r="QK101" s="115"/>
      <c r="QL101" s="115"/>
      <c r="QM101" s="115"/>
      <c r="QN101" s="115"/>
      <c r="QO101" s="115"/>
      <c r="QP101" s="115"/>
      <c r="QQ101" s="115"/>
      <c r="QR101" s="115"/>
      <c r="QS101" s="115"/>
      <c r="QT101" s="115"/>
      <c r="QU101" s="115"/>
      <c r="QV101" s="115"/>
      <c r="QW101" s="115"/>
      <c r="QX101" s="115"/>
      <c r="QY101" s="115"/>
      <c r="QZ101" s="115"/>
      <c r="RA101" s="115"/>
      <c r="RB101" s="115"/>
      <c r="RC101" s="115"/>
      <c r="RD101" s="115"/>
      <c r="RE101" s="115"/>
      <c r="RF101" s="115"/>
      <c r="RG101" s="115"/>
      <c r="RH101" s="115"/>
      <c r="RI101" s="115"/>
      <c r="RJ101" s="115"/>
      <c r="RK101" s="115"/>
      <c r="RL101" s="115"/>
      <c r="RM101" s="115"/>
      <c r="RN101" s="115"/>
      <c r="RO101" s="115"/>
      <c r="RP101" s="115"/>
      <c r="RQ101" s="115"/>
      <c r="RR101" s="115"/>
      <c r="RS101" s="115"/>
      <c r="RT101" s="115"/>
      <c r="RU101" s="115"/>
      <c r="RV101" s="115"/>
      <c r="RW101" s="115"/>
      <c r="RX101" s="115"/>
      <c r="RY101" s="115"/>
      <c r="RZ101" s="115"/>
      <c r="SA101" s="115"/>
      <c r="SB101" s="115"/>
      <c r="SC101" s="115"/>
      <c r="SD101" s="115"/>
      <c r="SE101" s="115"/>
      <c r="SF101" s="115"/>
      <c r="SG101" s="115"/>
      <c r="SH101" s="115"/>
      <c r="SI101" s="115"/>
      <c r="SJ101" s="115"/>
      <c r="SK101" s="115"/>
      <c r="SL101" s="115"/>
      <c r="SM101" s="115"/>
      <c r="SN101" s="115"/>
      <c r="SO101" s="115"/>
      <c r="SP101" s="115"/>
      <c r="SQ101" s="115"/>
      <c r="SR101" s="115"/>
      <c r="SS101" s="115"/>
      <c r="ST101" s="115"/>
      <c r="SU101" s="115"/>
      <c r="SV101" s="115"/>
      <c r="SW101" s="115"/>
      <c r="SX101" s="115"/>
      <c r="SY101" s="115"/>
      <c r="SZ101" s="115"/>
      <c r="TA101" s="115"/>
      <c r="TB101" s="115"/>
      <c r="TC101" s="115"/>
      <c r="TD101" s="115"/>
      <c r="TE101" s="115"/>
      <c r="TF101" s="115"/>
      <c r="TG101" s="115"/>
      <c r="TH101" s="115"/>
      <c r="TI101" s="115"/>
      <c r="TJ101" s="115"/>
      <c r="TK101" s="115"/>
      <c r="TL101" s="115"/>
      <c r="TM101" s="115"/>
      <c r="TN101" s="115"/>
      <c r="TO101" s="115"/>
      <c r="TP101" s="115"/>
      <c r="TQ101" s="115"/>
      <c r="TR101" s="115"/>
      <c r="TS101" s="115"/>
      <c r="TT101" s="115"/>
      <c r="TU101" s="115"/>
      <c r="TV101" s="115"/>
      <c r="TW101" s="115"/>
      <c r="TX101" s="115"/>
      <c r="TY101" s="115"/>
      <c r="TZ101" s="115"/>
      <c r="UA101" s="115"/>
      <c r="UB101" s="115"/>
      <c r="UC101" s="115"/>
      <c r="UD101" s="115"/>
      <c r="UE101" s="115"/>
      <c r="UF101" s="115"/>
      <c r="UG101" s="115"/>
      <c r="UH101" s="115"/>
      <c r="UI101" s="115"/>
      <c r="UJ101" s="115"/>
      <c r="UK101" s="115"/>
      <c r="UL101" s="115"/>
      <c r="UM101" s="115"/>
      <c r="UN101" s="115"/>
      <c r="UO101" s="115"/>
      <c r="UP101" s="115"/>
      <c r="UQ101" s="115"/>
      <c r="UR101" s="115"/>
      <c r="US101" s="115"/>
      <c r="UT101" s="115"/>
      <c r="UU101" s="115"/>
      <c r="UV101" s="115"/>
      <c r="UW101" s="115"/>
      <c r="UX101" s="115"/>
      <c r="UY101" s="115"/>
      <c r="UZ101" s="115"/>
      <c r="VA101" s="115"/>
      <c r="VB101" s="115"/>
      <c r="VC101" s="115"/>
      <c r="VD101" s="115"/>
      <c r="VE101" s="115"/>
      <c r="VF101" s="115"/>
      <c r="VG101" s="115"/>
      <c r="VH101" s="115"/>
      <c r="VI101" s="115"/>
      <c r="VJ101" s="115"/>
      <c r="VK101" s="115"/>
      <c r="VL101" s="115"/>
      <c r="VM101" s="115"/>
      <c r="VN101" s="115"/>
      <c r="VO101" s="115"/>
      <c r="VP101" s="115"/>
      <c r="VQ101" s="115"/>
      <c r="VR101" s="115"/>
      <c r="VS101" s="115"/>
      <c r="VT101" s="115"/>
      <c r="VU101" s="115"/>
      <c r="VV101" s="115"/>
      <c r="VW101" s="115"/>
      <c r="VX101" s="115"/>
      <c r="VY101" s="115"/>
      <c r="VZ101" s="115"/>
      <c r="WA101" s="115"/>
      <c r="WB101" s="115"/>
      <c r="WC101" s="115"/>
      <c r="WD101" s="115"/>
      <c r="WE101" s="115"/>
      <c r="WF101" s="115"/>
      <c r="WG101" s="115"/>
      <c r="WH101" s="115"/>
      <c r="WI101" s="115"/>
      <c r="WJ101" s="115"/>
      <c r="WK101" s="115"/>
      <c r="WL101" s="115"/>
      <c r="WM101" s="115"/>
      <c r="WN101" s="115"/>
      <c r="WO101" s="115"/>
      <c r="WP101" s="115"/>
      <c r="WQ101" s="115"/>
      <c r="WR101" s="115"/>
      <c r="WS101" s="115"/>
      <c r="WT101" s="115"/>
      <c r="WU101" s="115"/>
      <c r="WV101" s="115"/>
      <c r="WW101" s="115"/>
      <c r="WX101" s="115"/>
      <c r="WY101" s="115"/>
      <c r="WZ101" s="115"/>
      <c r="XA101" s="115"/>
      <c r="XB101" s="115"/>
      <c r="XC101" s="115"/>
      <c r="XD101" s="115"/>
      <c r="XE101" s="115"/>
      <c r="XF101" s="115"/>
      <c r="XG101" s="115"/>
      <c r="XH101" s="115"/>
      <c r="XI101" s="115"/>
      <c r="XJ101" s="115"/>
      <c r="XK101" s="115"/>
      <c r="XL101" s="115"/>
      <c r="XM101" s="115"/>
      <c r="XN101" s="115"/>
      <c r="XO101" s="115"/>
      <c r="XP101" s="115"/>
      <c r="XQ101" s="115"/>
      <c r="XR101" s="115"/>
      <c r="XS101" s="115"/>
      <c r="XT101" s="115"/>
      <c r="XU101" s="115"/>
      <c r="XV101" s="115"/>
      <c r="XW101" s="115"/>
      <c r="XX101" s="115"/>
      <c r="XY101" s="115"/>
      <c r="XZ101" s="115"/>
      <c r="YA101" s="115"/>
      <c r="YB101" s="115"/>
      <c r="YC101" s="115"/>
      <c r="YD101" s="115"/>
      <c r="YE101" s="115"/>
      <c r="YF101" s="115"/>
      <c r="YG101" s="115"/>
      <c r="YH101" s="115"/>
      <c r="YI101" s="115"/>
      <c r="YJ101" s="115"/>
      <c r="YK101" s="115"/>
      <c r="YL101" s="115"/>
      <c r="YM101" s="115"/>
      <c r="YN101" s="115"/>
      <c r="YO101" s="115"/>
      <c r="YP101" s="115"/>
      <c r="YQ101" s="115"/>
      <c r="YR101" s="115"/>
      <c r="YS101" s="115"/>
      <c r="YT101" s="115"/>
      <c r="YU101" s="115"/>
      <c r="YV101" s="115"/>
      <c r="YW101" s="115"/>
      <c r="YX101" s="115"/>
      <c r="YY101" s="115"/>
      <c r="YZ101" s="115"/>
      <c r="ZA101" s="115"/>
      <c r="ZB101" s="115"/>
      <c r="ZC101" s="115"/>
      <c r="ZD101" s="115"/>
      <c r="ZE101" s="115"/>
      <c r="ZF101" s="115"/>
      <c r="ZG101" s="115"/>
      <c r="ZH101" s="115"/>
      <c r="ZI101" s="115"/>
      <c r="ZJ101" s="115"/>
      <c r="ZK101" s="115"/>
      <c r="ZL101" s="115"/>
      <c r="ZM101" s="115"/>
      <c r="ZN101" s="115"/>
      <c r="ZO101" s="115"/>
      <c r="ZP101" s="115"/>
      <c r="ZQ101" s="115"/>
      <c r="ZR101" s="115"/>
      <c r="ZS101" s="115"/>
      <c r="ZT101" s="115"/>
      <c r="ZU101" s="115"/>
      <c r="ZV101" s="115"/>
      <c r="ZW101" s="115"/>
      <c r="ZX101" s="115"/>
      <c r="ZY101" s="115"/>
      <c r="ZZ101" s="115"/>
      <c r="AAA101" s="115"/>
      <c r="AAB101" s="115"/>
      <c r="AAC101" s="115"/>
      <c r="AAD101" s="115"/>
      <c r="AAE101" s="115"/>
      <c r="AAF101" s="115"/>
      <c r="AAG101" s="115"/>
      <c r="AAH101" s="115"/>
      <c r="AAI101" s="115"/>
      <c r="AAJ101" s="115"/>
      <c r="AAK101" s="115"/>
      <c r="AAL101" s="115"/>
      <c r="AAM101" s="115"/>
      <c r="AAN101" s="115"/>
      <c r="AAO101" s="115"/>
      <c r="AAP101" s="115"/>
      <c r="AAQ101" s="115"/>
      <c r="AAR101" s="115"/>
      <c r="AAS101" s="115"/>
      <c r="AAT101" s="115"/>
      <c r="AAU101" s="115"/>
      <c r="AAV101" s="115"/>
      <c r="AAW101" s="115"/>
      <c r="AAX101" s="115"/>
      <c r="AAY101" s="115"/>
      <c r="AAZ101" s="115"/>
      <c r="ABA101" s="115"/>
      <c r="ABB101" s="115"/>
      <c r="ABC101" s="115"/>
      <c r="ABD101" s="115"/>
      <c r="ABE101" s="115"/>
      <c r="ABF101" s="115"/>
      <c r="ABG101" s="115"/>
      <c r="ABH101" s="115"/>
      <c r="ABI101" s="115"/>
      <c r="ABJ101" s="115"/>
      <c r="ABK101" s="115"/>
      <c r="ABL101" s="115"/>
      <c r="ABM101" s="115"/>
      <c r="ABN101" s="115"/>
      <c r="ABO101" s="115"/>
      <c r="ABP101" s="115"/>
      <c r="ABQ101" s="115"/>
      <c r="ABR101" s="115"/>
      <c r="ABS101" s="115"/>
      <c r="ABT101" s="115"/>
      <c r="ABU101" s="115"/>
      <c r="ABV101" s="115"/>
      <c r="ABW101" s="115"/>
      <c r="ABX101" s="115"/>
      <c r="ABY101" s="115"/>
      <c r="ABZ101" s="115"/>
      <c r="ACA101" s="115"/>
      <c r="ACB101" s="115"/>
      <c r="ACC101" s="115"/>
      <c r="ACD101" s="115"/>
      <c r="ACE101" s="115"/>
      <c r="ACF101" s="115"/>
      <c r="ACG101" s="115"/>
      <c r="ACH101" s="115"/>
      <c r="ACI101" s="115"/>
      <c r="ACJ101" s="115"/>
      <c r="ACK101" s="115"/>
      <c r="ACL101" s="115"/>
      <c r="ACM101" s="115"/>
      <c r="ACN101" s="115"/>
      <c r="ACO101" s="115"/>
      <c r="ACP101" s="115"/>
      <c r="ACQ101" s="115"/>
      <c r="ACR101" s="115"/>
      <c r="ACS101" s="115"/>
      <c r="ACT101" s="115"/>
      <c r="ACU101" s="115"/>
      <c r="ACV101" s="115"/>
      <c r="ACW101" s="115"/>
      <c r="ACX101" s="115"/>
      <c r="ACY101" s="115"/>
      <c r="ACZ101" s="115"/>
      <c r="ADA101" s="115"/>
      <c r="ADB101" s="115"/>
      <c r="ADC101" s="115"/>
      <c r="ADD101" s="115"/>
      <c r="ADE101" s="115"/>
      <c r="ADF101" s="115"/>
      <c r="ADG101" s="115"/>
      <c r="ADH101" s="115"/>
      <c r="ADI101" s="115"/>
      <c r="ADJ101" s="115"/>
      <c r="ADK101" s="115"/>
      <c r="ADL101" s="115"/>
      <c r="ADM101" s="115"/>
      <c r="ADN101" s="115"/>
      <c r="ADO101" s="115"/>
      <c r="ADP101" s="115"/>
      <c r="ADQ101" s="115"/>
      <c r="ADR101" s="115"/>
      <c r="ADS101" s="115"/>
      <c r="ADT101" s="115"/>
      <c r="ADU101" s="115"/>
      <c r="ADV101" s="115"/>
      <c r="ADW101" s="115"/>
      <c r="ADX101" s="115"/>
      <c r="ADY101" s="115"/>
      <c r="ADZ101" s="115"/>
      <c r="AEA101" s="115"/>
      <c r="AEB101" s="115"/>
      <c r="AEC101" s="115"/>
      <c r="AED101" s="115"/>
      <c r="AEE101" s="115"/>
      <c r="AEF101" s="115"/>
      <c r="AEG101" s="115"/>
      <c r="AEH101" s="115"/>
      <c r="AEI101" s="115"/>
      <c r="AEJ101" s="115"/>
      <c r="AEK101" s="115"/>
      <c r="AEL101" s="115"/>
      <c r="AEM101" s="115"/>
      <c r="AEN101" s="115"/>
      <c r="AEO101" s="115"/>
      <c r="AEP101" s="115"/>
      <c r="AEQ101" s="115"/>
      <c r="AER101" s="115"/>
      <c r="AES101" s="115"/>
      <c r="AET101" s="115"/>
      <c r="AEU101" s="115"/>
      <c r="AEV101" s="115"/>
      <c r="AEW101" s="115"/>
      <c r="AEX101" s="115"/>
      <c r="AEY101" s="115"/>
      <c r="AEZ101" s="115"/>
      <c r="AFA101" s="115"/>
      <c r="AFB101" s="115"/>
      <c r="AFC101" s="115"/>
      <c r="AFD101" s="115"/>
      <c r="AFE101" s="115"/>
      <c r="AFF101" s="115"/>
      <c r="AFG101" s="115"/>
      <c r="AFH101" s="115"/>
      <c r="AFI101" s="115"/>
      <c r="AFJ101" s="115"/>
      <c r="AFK101" s="115"/>
      <c r="AFL101" s="115"/>
      <c r="AFM101" s="115"/>
      <c r="AFN101" s="115"/>
      <c r="AFO101" s="115"/>
      <c r="AFP101" s="115"/>
      <c r="AFQ101" s="115"/>
      <c r="AFR101" s="115"/>
      <c r="AFS101" s="115"/>
      <c r="AFT101" s="115"/>
      <c r="AFU101" s="115"/>
      <c r="AFV101" s="115"/>
      <c r="AFW101" s="115"/>
      <c r="AFX101" s="115"/>
      <c r="AFY101" s="115"/>
      <c r="AFZ101" s="115"/>
      <c r="AGA101" s="115"/>
      <c r="AGB101" s="115"/>
      <c r="AGC101" s="115"/>
      <c r="AGD101" s="115"/>
      <c r="AGE101" s="115"/>
      <c r="AGF101" s="115"/>
      <c r="AGG101" s="115"/>
      <c r="AGH101" s="115"/>
      <c r="AGI101" s="115"/>
      <c r="AGJ101" s="115"/>
      <c r="AGK101" s="115"/>
      <c r="AGL101" s="115"/>
      <c r="AGM101" s="115"/>
      <c r="AGN101" s="115"/>
      <c r="AGO101" s="115"/>
      <c r="AGP101" s="115"/>
      <c r="AGQ101" s="115"/>
      <c r="AGR101" s="115"/>
      <c r="AGS101" s="115"/>
      <c r="AGT101" s="115"/>
      <c r="AGU101" s="115"/>
      <c r="AGV101" s="115"/>
      <c r="AGW101" s="115"/>
      <c r="AGX101" s="115"/>
      <c r="AGY101" s="115"/>
      <c r="AGZ101" s="115"/>
      <c r="AHA101" s="115"/>
      <c r="AHB101" s="115"/>
      <c r="AHC101" s="115"/>
      <c r="AHD101" s="115"/>
      <c r="AHE101" s="115"/>
      <c r="AHF101" s="115"/>
      <c r="AHG101" s="115"/>
      <c r="AHH101" s="115"/>
      <c r="AHI101" s="115"/>
      <c r="AHJ101" s="115"/>
      <c r="AHK101" s="115"/>
      <c r="AHL101" s="115"/>
      <c r="AHM101" s="115"/>
      <c r="AHN101" s="115"/>
      <c r="AHO101" s="115"/>
      <c r="AHP101" s="115"/>
      <c r="AHQ101" s="115"/>
      <c r="AHR101" s="115"/>
      <c r="AHS101" s="115"/>
      <c r="AHT101" s="115"/>
      <c r="AHU101" s="115"/>
      <c r="AHV101" s="115"/>
      <c r="AHW101" s="115"/>
      <c r="AHX101" s="115"/>
      <c r="AHY101" s="115"/>
      <c r="AHZ101" s="115"/>
      <c r="AIA101" s="115"/>
      <c r="AIB101" s="115"/>
      <c r="AIC101" s="115"/>
      <c r="AID101" s="115"/>
      <c r="AIE101" s="115"/>
      <c r="AIF101" s="115"/>
      <c r="AIG101" s="115"/>
      <c r="AIH101" s="115"/>
      <c r="AII101" s="115"/>
      <c r="AIJ101" s="115"/>
      <c r="AIK101" s="115"/>
      <c r="AIL101" s="115"/>
      <c r="AIM101" s="115"/>
      <c r="AIN101" s="115"/>
      <c r="AIO101" s="115"/>
      <c r="AIP101" s="115"/>
      <c r="AIQ101" s="115"/>
      <c r="AIR101" s="115"/>
      <c r="AIS101" s="115"/>
      <c r="AIT101" s="115"/>
      <c r="AIU101" s="115"/>
      <c r="AIV101" s="115"/>
      <c r="AIW101" s="115"/>
      <c r="AIX101" s="115"/>
      <c r="AIY101" s="115"/>
      <c r="AIZ101" s="115"/>
      <c r="AJA101" s="115"/>
      <c r="AJB101" s="115"/>
      <c r="AJC101" s="115"/>
      <c r="AJD101" s="115"/>
      <c r="AJE101" s="115"/>
      <c r="AJF101" s="115"/>
      <c r="AJG101" s="115"/>
      <c r="AJH101" s="115"/>
      <c r="AJI101" s="115"/>
      <c r="AJJ101" s="115"/>
      <c r="AJK101" s="115"/>
      <c r="AJL101" s="115"/>
      <c r="AJM101" s="115"/>
      <c r="AJN101" s="115"/>
      <c r="AJO101" s="115"/>
      <c r="AJP101" s="115"/>
      <c r="AJQ101" s="115"/>
      <c r="AJR101" s="115"/>
      <c r="AJS101" s="115"/>
      <c r="AJT101" s="115"/>
      <c r="AJU101" s="115"/>
      <c r="AJV101" s="115"/>
      <c r="AJW101" s="115"/>
      <c r="AJX101" s="115"/>
      <c r="AJY101" s="115"/>
      <c r="AJZ101" s="115"/>
      <c r="AKA101" s="115"/>
      <c r="AKB101" s="115"/>
      <c r="AKC101" s="115"/>
      <c r="AKD101" s="115"/>
      <c r="AKE101" s="115"/>
      <c r="AKF101" s="115"/>
      <c r="AKG101" s="115"/>
      <c r="AKH101" s="115"/>
      <c r="AKI101" s="115"/>
      <c r="AKJ101" s="115"/>
      <c r="AKK101" s="115"/>
      <c r="AKL101" s="115"/>
      <c r="AKM101" s="115"/>
      <c r="AKN101" s="115"/>
      <c r="AKO101" s="115"/>
      <c r="AKP101" s="115"/>
      <c r="AKQ101" s="115"/>
      <c r="AKR101" s="115"/>
      <c r="AKS101" s="115"/>
      <c r="AKT101" s="115"/>
      <c r="AKU101" s="115"/>
      <c r="AKV101" s="115"/>
      <c r="AKW101" s="115"/>
      <c r="AKX101" s="115"/>
      <c r="AKY101" s="115"/>
      <c r="AKZ101" s="115"/>
      <c r="ALA101" s="115"/>
      <c r="ALB101" s="115"/>
      <c r="ALC101" s="115"/>
      <c r="ALD101" s="115"/>
      <c r="ALE101" s="115"/>
      <c r="ALF101" s="115"/>
      <c r="ALG101" s="115"/>
      <c r="ALH101" s="115"/>
      <c r="ALI101" s="115"/>
      <c r="ALJ101" s="115"/>
      <c r="ALK101" s="115"/>
      <c r="ALL101" s="115"/>
      <c r="ALM101" s="115"/>
      <c r="ALN101" s="115"/>
      <c r="ALO101" s="115"/>
      <c r="ALP101" s="115"/>
      <c r="ALQ101" s="115"/>
      <c r="ALR101" s="115"/>
      <c r="ALS101" s="115"/>
      <c r="ALT101" s="115"/>
      <c r="ALU101" s="115"/>
      <c r="ALV101" s="115"/>
      <c r="ALW101" s="115"/>
      <c r="ALX101" s="115"/>
      <c r="ALY101" s="115"/>
      <c r="ALZ101" s="115"/>
      <c r="AMA101" s="115"/>
      <c r="AMB101" s="115"/>
      <c r="AMC101" s="115"/>
      <c r="AMD101" s="115"/>
      <c r="AME101" s="115"/>
      <c r="AMF101" s="115"/>
      <c r="AMG101" s="115"/>
      <c r="AMH101" s="115"/>
      <c r="AMI101" s="115"/>
      <c r="AMJ101" s="115"/>
      <c r="AMK101" s="115"/>
      <c r="AML101" s="115"/>
    </row>
    <row r="102" spans="1:1026" s="113" customFormat="1" ht="17.25" customHeight="1">
      <c r="A102" s="115"/>
      <c r="B102" s="813" t="s">
        <v>84</v>
      </c>
      <c r="C102" s="814"/>
      <c r="D102" s="814" t="s">
        <v>86</v>
      </c>
      <c r="E102" s="814"/>
      <c r="F102" s="814"/>
      <c r="G102" s="815"/>
      <c r="H102" s="816"/>
      <c r="I102" s="16"/>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c r="BM102" s="115"/>
      <c r="BN102" s="115"/>
      <c r="BO102" s="115"/>
      <c r="BP102" s="115"/>
      <c r="BQ102" s="115"/>
      <c r="BR102" s="115"/>
      <c r="BS102" s="115"/>
      <c r="BT102" s="115"/>
      <c r="BU102" s="115"/>
      <c r="BV102" s="115"/>
      <c r="BW102" s="115"/>
      <c r="BX102" s="115"/>
      <c r="BY102" s="115"/>
      <c r="BZ102" s="115"/>
      <c r="CA102" s="115"/>
      <c r="CB102" s="115"/>
      <c r="CC102" s="115"/>
      <c r="CD102" s="115"/>
      <c r="CE102" s="115"/>
      <c r="CF102" s="115"/>
      <c r="CG102" s="115"/>
      <c r="CH102" s="115"/>
      <c r="CI102" s="115"/>
      <c r="CJ102" s="115"/>
      <c r="CK102" s="115"/>
      <c r="CL102" s="115"/>
      <c r="CM102" s="115"/>
      <c r="CN102" s="115"/>
      <c r="CO102" s="115"/>
      <c r="CP102" s="115"/>
      <c r="CQ102" s="115"/>
      <c r="CR102" s="115"/>
      <c r="CS102" s="115"/>
      <c r="CT102" s="115"/>
      <c r="CU102" s="115"/>
      <c r="CV102" s="115"/>
      <c r="CW102" s="115"/>
      <c r="CX102" s="115"/>
      <c r="CY102" s="115"/>
      <c r="CZ102" s="115"/>
      <c r="DA102" s="115"/>
      <c r="DB102" s="115"/>
      <c r="DC102" s="115"/>
      <c r="DD102" s="115"/>
      <c r="DE102" s="115"/>
      <c r="DF102" s="115"/>
      <c r="DG102" s="115"/>
      <c r="DH102" s="115"/>
      <c r="DI102" s="115"/>
      <c r="DJ102" s="115"/>
      <c r="DK102" s="115"/>
      <c r="DL102" s="115"/>
      <c r="DM102" s="115"/>
      <c r="DN102" s="115"/>
      <c r="DO102" s="115"/>
      <c r="DP102" s="115"/>
      <c r="DQ102" s="115"/>
      <c r="DR102" s="115"/>
      <c r="DS102" s="115"/>
      <c r="DT102" s="115"/>
      <c r="DU102" s="115"/>
      <c r="DV102" s="115"/>
      <c r="DW102" s="115"/>
      <c r="DX102" s="115"/>
      <c r="DY102" s="115"/>
      <c r="DZ102" s="115"/>
      <c r="EA102" s="115"/>
      <c r="EB102" s="115"/>
      <c r="EC102" s="115"/>
      <c r="ED102" s="115"/>
      <c r="EE102" s="115"/>
      <c r="EF102" s="115"/>
      <c r="EG102" s="115"/>
      <c r="EH102" s="115"/>
      <c r="EI102" s="115"/>
      <c r="EJ102" s="115"/>
      <c r="EK102" s="115"/>
      <c r="EL102" s="115"/>
      <c r="EM102" s="115"/>
      <c r="EN102" s="115"/>
      <c r="EO102" s="115"/>
      <c r="EP102" s="115"/>
      <c r="EQ102" s="115"/>
      <c r="ER102" s="115"/>
      <c r="ES102" s="115"/>
      <c r="ET102" s="115"/>
      <c r="EU102" s="115"/>
      <c r="EV102" s="115"/>
      <c r="EW102" s="115"/>
      <c r="EX102" s="115"/>
      <c r="EY102" s="115"/>
      <c r="EZ102" s="115"/>
      <c r="FA102" s="115"/>
      <c r="FB102" s="115"/>
      <c r="FC102" s="115"/>
      <c r="FD102" s="115"/>
      <c r="FE102" s="115"/>
      <c r="FF102" s="115"/>
      <c r="FG102" s="115"/>
      <c r="FH102" s="115"/>
      <c r="FI102" s="115"/>
      <c r="FJ102" s="115"/>
      <c r="FK102" s="115"/>
      <c r="FL102" s="115"/>
      <c r="FM102" s="115"/>
      <c r="FN102" s="115"/>
      <c r="FO102" s="115"/>
      <c r="FP102" s="115"/>
      <c r="FQ102" s="115"/>
      <c r="FR102" s="115"/>
      <c r="FS102" s="115"/>
      <c r="FT102" s="115"/>
      <c r="FU102" s="115"/>
      <c r="FV102" s="115"/>
      <c r="FW102" s="115"/>
      <c r="FX102" s="115"/>
      <c r="FY102" s="115"/>
      <c r="FZ102" s="115"/>
      <c r="GA102" s="115"/>
      <c r="GB102" s="115"/>
      <c r="GC102" s="115"/>
      <c r="GD102" s="115"/>
      <c r="GE102" s="115"/>
      <c r="GF102" s="115"/>
      <c r="GG102" s="115"/>
      <c r="GH102" s="115"/>
      <c r="GI102" s="115"/>
      <c r="GJ102" s="115"/>
      <c r="GK102" s="115"/>
      <c r="GL102" s="115"/>
      <c r="GM102" s="115"/>
      <c r="GN102" s="115"/>
      <c r="GO102" s="115"/>
      <c r="GP102" s="115"/>
      <c r="GQ102" s="115"/>
      <c r="GR102" s="115"/>
      <c r="GS102" s="115"/>
      <c r="GT102" s="115"/>
      <c r="GU102" s="115"/>
      <c r="GV102" s="115"/>
      <c r="GW102" s="115"/>
      <c r="GX102" s="115"/>
      <c r="GY102" s="115"/>
      <c r="GZ102" s="115"/>
      <c r="HA102" s="115"/>
      <c r="HB102" s="115"/>
      <c r="HC102" s="115"/>
      <c r="HD102" s="115"/>
      <c r="HE102" s="115"/>
      <c r="HF102" s="115"/>
      <c r="HG102" s="115"/>
      <c r="HH102" s="115"/>
      <c r="HI102" s="115"/>
      <c r="HJ102" s="115"/>
      <c r="HK102" s="115"/>
      <c r="HL102" s="115"/>
      <c r="HM102" s="115"/>
      <c r="HN102" s="115"/>
      <c r="HO102" s="115"/>
      <c r="HP102" s="115"/>
      <c r="HQ102" s="115"/>
      <c r="HR102" s="115"/>
      <c r="HS102" s="115"/>
      <c r="HT102" s="115"/>
      <c r="HU102" s="115"/>
      <c r="HV102" s="115"/>
      <c r="HW102" s="115"/>
      <c r="HX102" s="115"/>
      <c r="HY102" s="115"/>
      <c r="HZ102" s="115"/>
      <c r="IA102" s="115"/>
      <c r="IB102" s="115"/>
      <c r="IC102" s="115"/>
      <c r="ID102" s="115"/>
      <c r="IE102" s="115"/>
      <c r="IF102" s="115"/>
      <c r="IG102" s="115"/>
      <c r="IH102" s="115"/>
      <c r="II102" s="115"/>
      <c r="IJ102" s="115"/>
      <c r="IK102" s="115"/>
      <c r="IL102" s="115"/>
      <c r="IM102" s="115"/>
      <c r="IN102" s="115"/>
      <c r="IO102" s="115"/>
      <c r="IP102" s="115"/>
      <c r="IQ102" s="115"/>
      <c r="IR102" s="115"/>
      <c r="IS102" s="115"/>
      <c r="IT102" s="115"/>
      <c r="IU102" s="115"/>
      <c r="IV102" s="115"/>
      <c r="IW102" s="115"/>
      <c r="IX102" s="115"/>
      <c r="IY102" s="115"/>
      <c r="IZ102" s="115"/>
      <c r="JA102" s="115"/>
      <c r="JB102" s="115"/>
      <c r="JC102" s="115"/>
      <c r="JD102" s="115"/>
      <c r="JE102" s="115"/>
      <c r="JF102" s="115"/>
      <c r="JG102" s="115"/>
      <c r="JH102" s="115"/>
      <c r="JI102" s="115"/>
      <c r="JJ102" s="115"/>
      <c r="JK102" s="115"/>
      <c r="JL102" s="115"/>
      <c r="JM102" s="115"/>
      <c r="JN102" s="115"/>
      <c r="JO102" s="115"/>
      <c r="JP102" s="115"/>
      <c r="JQ102" s="115"/>
      <c r="JR102" s="115"/>
      <c r="JS102" s="115"/>
      <c r="JT102" s="115"/>
      <c r="JU102" s="115"/>
      <c r="JV102" s="115"/>
      <c r="JW102" s="115"/>
      <c r="JX102" s="115"/>
      <c r="JY102" s="115"/>
      <c r="JZ102" s="115"/>
      <c r="KA102" s="115"/>
      <c r="KB102" s="115"/>
      <c r="KC102" s="115"/>
      <c r="KD102" s="115"/>
      <c r="KE102" s="115"/>
      <c r="KF102" s="115"/>
      <c r="KG102" s="115"/>
      <c r="KH102" s="115"/>
      <c r="KI102" s="115"/>
      <c r="KJ102" s="115"/>
      <c r="KK102" s="115"/>
      <c r="KL102" s="115"/>
      <c r="KM102" s="115"/>
      <c r="KN102" s="115"/>
      <c r="KO102" s="115"/>
      <c r="KP102" s="115"/>
      <c r="KQ102" s="115"/>
      <c r="KR102" s="115"/>
      <c r="KS102" s="115"/>
      <c r="KT102" s="115"/>
      <c r="KU102" s="115"/>
      <c r="KV102" s="115"/>
      <c r="KW102" s="115"/>
      <c r="KX102" s="115"/>
      <c r="KY102" s="115"/>
      <c r="KZ102" s="115"/>
      <c r="LA102" s="115"/>
      <c r="LB102" s="115"/>
      <c r="LC102" s="115"/>
      <c r="LD102" s="115"/>
      <c r="LE102" s="115"/>
      <c r="LF102" s="115"/>
      <c r="LG102" s="115"/>
      <c r="LH102" s="115"/>
      <c r="LI102" s="115"/>
      <c r="LJ102" s="115"/>
      <c r="LK102" s="115"/>
      <c r="LL102" s="115"/>
      <c r="LM102" s="115"/>
      <c r="LN102" s="115"/>
      <c r="LO102" s="115"/>
      <c r="LP102" s="115"/>
      <c r="LQ102" s="115"/>
      <c r="LR102" s="115"/>
      <c r="LS102" s="115"/>
      <c r="LT102" s="115"/>
      <c r="LU102" s="115"/>
      <c r="LV102" s="115"/>
      <c r="LW102" s="115"/>
      <c r="LX102" s="115"/>
      <c r="LY102" s="115"/>
      <c r="LZ102" s="115"/>
      <c r="MA102" s="115"/>
      <c r="MB102" s="115"/>
      <c r="MC102" s="115"/>
      <c r="MD102" s="115"/>
      <c r="ME102" s="115"/>
      <c r="MF102" s="115"/>
      <c r="MG102" s="115"/>
      <c r="MH102" s="115"/>
      <c r="MI102" s="115"/>
      <c r="MJ102" s="115"/>
      <c r="MK102" s="115"/>
      <c r="ML102" s="115"/>
      <c r="MM102" s="115"/>
      <c r="MN102" s="115"/>
      <c r="MO102" s="115"/>
      <c r="MP102" s="115"/>
      <c r="MQ102" s="115"/>
      <c r="MR102" s="115"/>
      <c r="MS102" s="115"/>
      <c r="MT102" s="115"/>
      <c r="MU102" s="115"/>
      <c r="MV102" s="115"/>
      <c r="MW102" s="115"/>
      <c r="MX102" s="115"/>
      <c r="MY102" s="115"/>
      <c r="MZ102" s="115"/>
      <c r="NA102" s="115"/>
      <c r="NB102" s="115"/>
      <c r="NC102" s="115"/>
      <c r="ND102" s="115"/>
      <c r="NE102" s="115"/>
      <c r="NF102" s="115"/>
      <c r="NG102" s="115"/>
      <c r="NH102" s="115"/>
      <c r="NI102" s="115"/>
      <c r="NJ102" s="115"/>
      <c r="NK102" s="115"/>
      <c r="NL102" s="115"/>
      <c r="NM102" s="115"/>
      <c r="NN102" s="115"/>
      <c r="NO102" s="115"/>
      <c r="NP102" s="115"/>
      <c r="NQ102" s="115"/>
      <c r="NR102" s="115"/>
      <c r="NS102" s="115"/>
      <c r="NT102" s="115"/>
      <c r="NU102" s="115"/>
      <c r="NV102" s="115"/>
      <c r="NW102" s="115"/>
      <c r="NX102" s="115"/>
      <c r="NY102" s="115"/>
      <c r="NZ102" s="115"/>
      <c r="OA102" s="115"/>
      <c r="OB102" s="115"/>
      <c r="OC102" s="115"/>
      <c r="OD102" s="115"/>
      <c r="OE102" s="115"/>
      <c r="OF102" s="115"/>
      <c r="OG102" s="115"/>
      <c r="OH102" s="115"/>
      <c r="OI102" s="115"/>
      <c r="OJ102" s="115"/>
      <c r="OK102" s="115"/>
      <c r="OL102" s="115"/>
      <c r="OM102" s="115"/>
      <c r="ON102" s="115"/>
      <c r="OO102" s="115"/>
      <c r="OP102" s="115"/>
      <c r="OQ102" s="115"/>
      <c r="OR102" s="115"/>
      <c r="OS102" s="115"/>
      <c r="OT102" s="115"/>
      <c r="OU102" s="115"/>
      <c r="OV102" s="115"/>
      <c r="OW102" s="115"/>
      <c r="OX102" s="115"/>
      <c r="OY102" s="115"/>
      <c r="OZ102" s="115"/>
      <c r="PA102" s="115"/>
      <c r="PB102" s="115"/>
      <c r="PC102" s="115"/>
      <c r="PD102" s="115"/>
      <c r="PE102" s="115"/>
      <c r="PF102" s="115"/>
      <c r="PG102" s="115"/>
      <c r="PH102" s="115"/>
      <c r="PI102" s="115"/>
      <c r="PJ102" s="115"/>
      <c r="PK102" s="115"/>
      <c r="PL102" s="115"/>
      <c r="PM102" s="115"/>
      <c r="PN102" s="115"/>
      <c r="PO102" s="115"/>
      <c r="PP102" s="115"/>
      <c r="PQ102" s="115"/>
      <c r="PR102" s="115"/>
      <c r="PS102" s="115"/>
      <c r="PT102" s="115"/>
      <c r="PU102" s="115"/>
      <c r="PV102" s="115"/>
      <c r="PW102" s="115"/>
      <c r="PX102" s="115"/>
      <c r="PY102" s="115"/>
      <c r="PZ102" s="115"/>
      <c r="QA102" s="115"/>
      <c r="QB102" s="115"/>
      <c r="QC102" s="115"/>
      <c r="QD102" s="115"/>
      <c r="QE102" s="115"/>
      <c r="QF102" s="115"/>
      <c r="QG102" s="115"/>
      <c r="QH102" s="115"/>
      <c r="QI102" s="115"/>
      <c r="QJ102" s="115"/>
      <c r="QK102" s="115"/>
      <c r="QL102" s="115"/>
      <c r="QM102" s="115"/>
      <c r="QN102" s="115"/>
      <c r="QO102" s="115"/>
      <c r="QP102" s="115"/>
      <c r="QQ102" s="115"/>
      <c r="QR102" s="115"/>
      <c r="QS102" s="115"/>
      <c r="QT102" s="115"/>
      <c r="QU102" s="115"/>
      <c r="QV102" s="115"/>
      <c r="QW102" s="115"/>
      <c r="QX102" s="115"/>
      <c r="QY102" s="115"/>
      <c r="QZ102" s="115"/>
      <c r="RA102" s="115"/>
      <c r="RB102" s="115"/>
      <c r="RC102" s="115"/>
      <c r="RD102" s="115"/>
      <c r="RE102" s="115"/>
      <c r="RF102" s="115"/>
      <c r="RG102" s="115"/>
      <c r="RH102" s="115"/>
      <c r="RI102" s="115"/>
      <c r="RJ102" s="115"/>
      <c r="RK102" s="115"/>
      <c r="RL102" s="115"/>
      <c r="RM102" s="115"/>
      <c r="RN102" s="115"/>
      <c r="RO102" s="115"/>
      <c r="RP102" s="115"/>
      <c r="RQ102" s="115"/>
      <c r="RR102" s="115"/>
      <c r="RS102" s="115"/>
      <c r="RT102" s="115"/>
      <c r="RU102" s="115"/>
      <c r="RV102" s="115"/>
      <c r="RW102" s="115"/>
      <c r="RX102" s="115"/>
      <c r="RY102" s="115"/>
      <c r="RZ102" s="115"/>
      <c r="SA102" s="115"/>
      <c r="SB102" s="115"/>
      <c r="SC102" s="115"/>
      <c r="SD102" s="115"/>
      <c r="SE102" s="115"/>
      <c r="SF102" s="115"/>
      <c r="SG102" s="115"/>
      <c r="SH102" s="115"/>
      <c r="SI102" s="115"/>
      <c r="SJ102" s="115"/>
      <c r="SK102" s="115"/>
      <c r="SL102" s="115"/>
      <c r="SM102" s="115"/>
      <c r="SN102" s="115"/>
      <c r="SO102" s="115"/>
      <c r="SP102" s="115"/>
      <c r="SQ102" s="115"/>
      <c r="SR102" s="115"/>
      <c r="SS102" s="115"/>
      <c r="ST102" s="115"/>
      <c r="SU102" s="115"/>
      <c r="SV102" s="115"/>
      <c r="SW102" s="115"/>
      <c r="SX102" s="115"/>
      <c r="SY102" s="115"/>
      <c r="SZ102" s="115"/>
      <c r="TA102" s="115"/>
      <c r="TB102" s="115"/>
      <c r="TC102" s="115"/>
      <c r="TD102" s="115"/>
      <c r="TE102" s="115"/>
      <c r="TF102" s="115"/>
      <c r="TG102" s="115"/>
      <c r="TH102" s="115"/>
      <c r="TI102" s="115"/>
      <c r="TJ102" s="115"/>
      <c r="TK102" s="115"/>
      <c r="TL102" s="115"/>
      <c r="TM102" s="115"/>
      <c r="TN102" s="115"/>
      <c r="TO102" s="115"/>
      <c r="TP102" s="115"/>
      <c r="TQ102" s="115"/>
      <c r="TR102" s="115"/>
      <c r="TS102" s="115"/>
      <c r="TT102" s="115"/>
      <c r="TU102" s="115"/>
      <c r="TV102" s="115"/>
      <c r="TW102" s="115"/>
      <c r="TX102" s="115"/>
      <c r="TY102" s="115"/>
      <c r="TZ102" s="115"/>
      <c r="UA102" s="115"/>
      <c r="UB102" s="115"/>
      <c r="UC102" s="115"/>
      <c r="UD102" s="115"/>
      <c r="UE102" s="115"/>
      <c r="UF102" s="115"/>
      <c r="UG102" s="115"/>
      <c r="UH102" s="115"/>
      <c r="UI102" s="115"/>
      <c r="UJ102" s="115"/>
      <c r="UK102" s="115"/>
      <c r="UL102" s="115"/>
      <c r="UM102" s="115"/>
      <c r="UN102" s="115"/>
      <c r="UO102" s="115"/>
      <c r="UP102" s="115"/>
      <c r="UQ102" s="115"/>
      <c r="UR102" s="115"/>
      <c r="US102" s="115"/>
      <c r="UT102" s="115"/>
      <c r="UU102" s="115"/>
      <c r="UV102" s="115"/>
      <c r="UW102" s="115"/>
      <c r="UX102" s="115"/>
      <c r="UY102" s="115"/>
      <c r="UZ102" s="115"/>
      <c r="VA102" s="115"/>
      <c r="VB102" s="115"/>
      <c r="VC102" s="115"/>
      <c r="VD102" s="115"/>
      <c r="VE102" s="115"/>
      <c r="VF102" s="115"/>
      <c r="VG102" s="115"/>
      <c r="VH102" s="115"/>
      <c r="VI102" s="115"/>
      <c r="VJ102" s="115"/>
      <c r="VK102" s="115"/>
      <c r="VL102" s="115"/>
      <c r="VM102" s="115"/>
      <c r="VN102" s="115"/>
      <c r="VO102" s="115"/>
      <c r="VP102" s="115"/>
      <c r="VQ102" s="115"/>
      <c r="VR102" s="115"/>
      <c r="VS102" s="115"/>
      <c r="VT102" s="115"/>
      <c r="VU102" s="115"/>
      <c r="VV102" s="115"/>
      <c r="VW102" s="115"/>
      <c r="VX102" s="115"/>
      <c r="VY102" s="115"/>
      <c r="VZ102" s="115"/>
      <c r="WA102" s="115"/>
      <c r="WB102" s="115"/>
      <c r="WC102" s="115"/>
      <c r="WD102" s="115"/>
      <c r="WE102" s="115"/>
      <c r="WF102" s="115"/>
      <c r="WG102" s="115"/>
      <c r="WH102" s="115"/>
      <c r="WI102" s="115"/>
      <c r="WJ102" s="115"/>
      <c r="WK102" s="115"/>
      <c r="WL102" s="115"/>
      <c r="WM102" s="115"/>
      <c r="WN102" s="115"/>
      <c r="WO102" s="115"/>
      <c r="WP102" s="115"/>
      <c r="WQ102" s="115"/>
      <c r="WR102" s="115"/>
      <c r="WS102" s="115"/>
      <c r="WT102" s="115"/>
      <c r="WU102" s="115"/>
      <c r="WV102" s="115"/>
      <c r="WW102" s="115"/>
      <c r="WX102" s="115"/>
      <c r="WY102" s="115"/>
      <c r="WZ102" s="115"/>
      <c r="XA102" s="115"/>
      <c r="XB102" s="115"/>
      <c r="XC102" s="115"/>
      <c r="XD102" s="115"/>
      <c r="XE102" s="115"/>
      <c r="XF102" s="115"/>
      <c r="XG102" s="115"/>
      <c r="XH102" s="115"/>
      <c r="XI102" s="115"/>
      <c r="XJ102" s="115"/>
      <c r="XK102" s="115"/>
      <c r="XL102" s="115"/>
      <c r="XM102" s="115"/>
      <c r="XN102" s="115"/>
      <c r="XO102" s="115"/>
      <c r="XP102" s="115"/>
      <c r="XQ102" s="115"/>
      <c r="XR102" s="115"/>
      <c r="XS102" s="115"/>
      <c r="XT102" s="115"/>
      <c r="XU102" s="115"/>
      <c r="XV102" s="115"/>
      <c r="XW102" s="115"/>
      <c r="XX102" s="115"/>
      <c r="XY102" s="115"/>
      <c r="XZ102" s="115"/>
      <c r="YA102" s="115"/>
      <c r="YB102" s="115"/>
      <c r="YC102" s="115"/>
      <c r="YD102" s="115"/>
      <c r="YE102" s="115"/>
      <c r="YF102" s="115"/>
      <c r="YG102" s="115"/>
      <c r="YH102" s="115"/>
      <c r="YI102" s="115"/>
      <c r="YJ102" s="115"/>
      <c r="YK102" s="115"/>
      <c r="YL102" s="115"/>
      <c r="YM102" s="115"/>
      <c r="YN102" s="115"/>
      <c r="YO102" s="115"/>
      <c r="YP102" s="115"/>
      <c r="YQ102" s="115"/>
      <c r="YR102" s="115"/>
      <c r="YS102" s="115"/>
      <c r="YT102" s="115"/>
      <c r="YU102" s="115"/>
      <c r="YV102" s="115"/>
      <c r="YW102" s="115"/>
      <c r="YX102" s="115"/>
      <c r="YY102" s="115"/>
      <c r="YZ102" s="115"/>
      <c r="ZA102" s="115"/>
      <c r="ZB102" s="115"/>
      <c r="ZC102" s="115"/>
      <c r="ZD102" s="115"/>
      <c r="ZE102" s="115"/>
      <c r="ZF102" s="115"/>
      <c r="ZG102" s="115"/>
      <c r="ZH102" s="115"/>
      <c r="ZI102" s="115"/>
      <c r="ZJ102" s="115"/>
      <c r="ZK102" s="115"/>
      <c r="ZL102" s="115"/>
      <c r="ZM102" s="115"/>
      <c r="ZN102" s="115"/>
      <c r="ZO102" s="115"/>
      <c r="ZP102" s="115"/>
      <c r="ZQ102" s="115"/>
      <c r="ZR102" s="115"/>
      <c r="ZS102" s="115"/>
      <c r="ZT102" s="115"/>
      <c r="ZU102" s="115"/>
      <c r="ZV102" s="115"/>
      <c r="ZW102" s="115"/>
      <c r="ZX102" s="115"/>
      <c r="ZY102" s="115"/>
      <c r="ZZ102" s="115"/>
      <c r="AAA102" s="115"/>
      <c r="AAB102" s="115"/>
      <c r="AAC102" s="115"/>
      <c r="AAD102" s="115"/>
      <c r="AAE102" s="115"/>
      <c r="AAF102" s="115"/>
      <c r="AAG102" s="115"/>
      <c r="AAH102" s="115"/>
      <c r="AAI102" s="115"/>
      <c r="AAJ102" s="115"/>
      <c r="AAK102" s="115"/>
      <c r="AAL102" s="115"/>
      <c r="AAM102" s="115"/>
      <c r="AAN102" s="115"/>
      <c r="AAO102" s="115"/>
      <c r="AAP102" s="115"/>
      <c r="AAQ102" s="115"/>
      <c r="AAR102" s="115"/>
      <c r="AAS102" s="115"/>
      <c r="AAT102" s="115"/>
      <c r="AAU102" s="115"/>
      <c r="AAV102" s="115"/>
      <c r="AAW102" s="115"/>
      <c r="AAX102" s="115"/>
      <c r="AAY102" s="115"/>
      <c r="AAZ102" s="115"/>
      <c r="ABA102" s="115"/>
      <c r="ABB102" s="115"/>
      <c r="ABC102" s="115"/>
      <c r="ABD102" s="115"/>
      <c r="ABE102" s="115"/>
      <c r="ABF102" s="115"/>
      <c r="ABG102" s="115"/>
      <c r="ABH102" s="115"/>
      <c r="ABI102" s="115"/>
      <c r="ABJ102" s="115"/>
      <c r="ABK102" s="115"/>
      <c r="ABL102" s="115"/>
      <c r="ABM102" s="115"/>
      <c r="ABN102" s="115"/>
      <c r="ABO102" s="115"/>
      <c r="ABP102" s="115"/>
      <c r="ABQ102" s="115"/>
      <c r="ABR102" s="115"/>
      <c r="ABS102" s="115"/>
      <c r="ABT102" s="115"/>
      <c r="ABU102" s="115"/>
      <c r="ABV102" s="115"/>
      <c r="ABW102" s="115"/>
      <c r="ABX102" s="115"/>
      <c r="ABY102" s="115"/>
      <c r="ABZ102" s="115"/>
      <c r="ACA102" s="115"/>
      <c r="ACB102" s="115"/>
      <c r="ACC102" s="115"/>
      <c r="ACD102" s="115"/>
      <c r="ACE102" s="115"/>
      <c r="ACF102" s="115"/>
      <c r="ACG102" s="115"/>
      <c r="ACH102" s="115"/>
      <c r="ACI102" s="115"/>
      <c r="ACJ102" s="115"/>
      <c r="ACK102" s="115"/>
      <c r="ACL102" s="115"/>
      <c r="ACM102" s="115"/>
      <c r="ACN102" s="115"/>
      <c r="ACO102" s="115"/>
      <c r="ACP102" s="115"/>
      <c r="ACQ102" s="115"/>
      <c r="ACR102" s="115"/>
      <c r="ACS102" s="115"/>
      <c r="ACT102" s="115"/>
      <c r="ACU102" s="115"/>
      <c r="ACV102" s="115"/>
      <c r="ACW102" s="115"/>
      <c r="ACX102" s="115"/>
      <c r="ACY102" s="115"/>
      <c r="ACZ102" s="115"/>
      <c r="ADA102" s="115"/>
      <c r="ADB102" s="115"/>
      <c r="ADC102" s="115"/>
      <c r="ADD102" s="115"/>
      <c r="ADE102" s="115"/>
      <c r="ADF102" s="115"/>
      <c r="ADG102" s="115"/>
      <c r="ADH102" s="115"/>
      <c r="ADI102" s="115"/>
      <c r="ADJ102" s="115"/>
      <c r="ADK102" s="115"/>
      <c r="ADL102" s="115"/>
      <c r="ADM102" s="115"/>
      <c r="ADN102" s="115"/>
      <c r="ADO102" s="115"/>
      <c r="ADP102" s="115"/>
      <c r="ADQ102" s="115"/>
      <c r="ADR102" s="115"/>
      <c r="ADS102" s="115"/>
      <c r="ADT102" s="115"/>
      <c r="ADU102" s="115"/>
      <c r="ADV102" s="115"/>
      <c r="ADW102" s="115"/>
      <c r="ADX102" s="115"/>
      <c r="ADY102" s="115"/>
      <c r="ADZ102" s="115"/>
      <c r="AEA102" s="115"/>
      <c r="AEB102" s="115"/>
      <c r="AEC102" s="115"/>
      <c r="AED102" s="115"/>
      <c r="AEE102" s="115"/>
      <c r="AEF102" s="115"/>
      <c r="AEG102" s="115"/>
      <c r="AEH102" s="115"/>
      <c r="AEI102" s="115"/>
      <c r="AEJ102" s="115"/>
      <c r="AEK102" s="115"/>
      <c r="AEL102" s="115"/>
      <c r="AEM102" s="115"/>
      <c r="AEN102" s="115"/>
      <c r="AEO102" s="115"/>
      <c r="AEP102" s="115"/>
      <c r="AEQ102" s="115"/>
      <c r="AER102" s="115"/>
      <c r="AES102" s="115"/>
      <c r="AET102" s="115"/>
      <c r="AEU102" s="115"/>
      <c r="AEV102" s="115"/>
      <c r="AEW102" s="115"/>
      <c r="AEX102" s="115"/>
      <c r="AEY102" s="115"/>
      <c r="AEZ102" s="115"/>
      <c r="AFA102" s="115"/>
      <c r="AFB102" s="115"/>
      <c r="AFC102" s="115"/>
      <c r="AFD102" s="115"/>
      <c r="AFE102" s="115"/>
      <c r="AFF102" s="115"/>
      <c r="AFG102" s="115"/>
      <c r="AFH102" s="115"/>
      <c r="AFI102" s="115"/>
      <c r="AFJ102" s="115"/>
      <c r="AFK102" s="115"/>
      <c r="AFL102" s="115"/>
      <c r="AFM102" s="115"/>
      <c r="AFN102" s="115"/>
      <c r="AFO102" s="115"/>
      <c r="AFP102" s="115"/>
      <c r="AFQ102" s="115"/>
      <c r="AFR102" s="115"/>
      <c r="AFS102" s="115"/>
      <c r="AFT102" s="115"/>
      <c r="AFU102" s="115"/>
      <c r="AFV102" s="115"/>
      <c r="AFW102" s="115"/>
      <c r="AFX102" s="115"/>
      <c r="AFY102" s="115"/>
      <c r="AFZ102" s="115"/>
      <c r="AGA102" s="115"/>
      <c r="AGB102" s="115"/>
      <c r="AGC102" s="115"/>
      <c r="AGD102" s="115"/>
      <c r="AGE102" s="115"/>
      <c r="AGF102" s="115"/>
      <c r="AGG102" s="115"/>
      <c r="AGH102" s="115"/>
      <c r="AGI102" s="115"/>
      <c r="AGJ102" s="115"/>
      <c r="AGK102" s="115"/>
      <c r="AGL102" s="115"/>
      <c r="AGM102" s="115"/>
      <c r="AGN102" s="115"/>
      <c r="AGO102" s="115"/>
      <c r="AGP102" s="115"/>
      <c r="AGQ102" s="115"/>
      <c r="AGR102" s="115"/>
      <c r="AGS102" s="115"/>
      <c r="AGT102" s="115"/>
      <c r="AGU102" s="115"/>
      <c r="AGV102" s="115"/>
      <c r="AGW102" s="115"/>
      <c r="AGX102" s="115"/>
      <c r="AGY102" s="115"/>
      <c r="AGZ102" s="115"/>
      <c r="AHA102" s="115"/>
      <c r="AHB102" s="115"/>
      <c r="AHC102" s="115"/>
      <c r="AHD102" s="115"/>
      <c r="AHE102" s="115"/>
      <c r="AHF102" s="115"/>
      <c r="AHG102" s="115"/>
      <c r="AHH102" s="115"/>
      <c r="AHI102" s="115"/>
      <c r="AHJ102" s="115"/>
      <c r="AHK102" s="115"/>
      <c r="AHL102" s="115"/>
      <c r="AHM102" s="115"/>
      <c r="AHN102" s="115"/>
      <c r="AHO102" s="115"/>
      <c r="AHP102" s="115"/>
      <c r="AHQ102" s="115"/>
      <c r="AHR102" s="115"/>
      <c r="AHS102" s="115"/>
      <c r="AHT102" s="115"/>
      <c r="AHU102" s="115"/>
      <c r="AHV102" s="115"/>
      <c r="AHW102" s="115"/>
      <c r="AHX102" s="115"/>
      <c r="AHY102" s="115"/>
      <c r="AHZ102" s="115"/>
      <c r="AIA102" s="115"/>
      <c r="AIB102" s="115"/>
      <c r="AIC102" s="115"/>
      <c r="AID102" s="115"/>
      <c r="AIE102" s="115"/>
      <c r="AIF102" s="115"/>
      <c r="AIG102" s="115"/>
      <c r="AIH102" s="115"/>
      <c r="AII102" s="115"/>
      <c r="AIJ102" s="115"/>
      <c r="AIK102" s="115"/>
      <c r="AIL102" s="115"/>
      <c r="AIM102" s="115"/>
      <c r="AIN102" s="115"/>
      <c r="AIO102" s="115"/>
      <c r="AIP102" s="115"/>
      <c r="AIQ102" s="115"/>
      <c r="AIR102" s="115"/>
      <c r="AIS102" s="115"/>
      <c r="AIT102" s="115"/>
      <c r="AIU102" s="115"/>
      <c r="AIV102" s="115"/>
      <c r="AIW102" s="115"/>
      <c r="AIX102" s="115"/>
      <c r="AIY102" s="115"/>
      <c r="AIZ102" s="115"/>
      <c r="AJA102" s="115"/>
      <c r="AJB102" s="115"/>
      <c r="AJC102" s="115"/>
      <c r="AJD102" s="115"/>
      <c r="AJE102" s="115"/>
      <c r="AJF102" s="115"/>
      <c r="AJG102" s="115"/>
      <c r="AJH102" s="115"/>
      <c r="AJI102" s="115"/>
      <c r="AJJ102" s="115"/>
      <c r="AJK102" s="115"/>
      <c r="AJL102" s="115"/>
      <c r="AJM102" s="115"/>
      <c r="AJN102" s="115"/>
      <c r="AJO102" s="115"/>
      <c r="AJP102" s="115"/>
      <c r="AJQ102" s="115"/>
      <c r="AJR102" s="115"/>
      <c r="AJS102" s="115"/>
      <c r="AJT102" s="115"/>
      <c r="AJU102" s="115"/>
      <c r="AJV102" s="115"/>
      <c r="AJW102" s="115"/>
      <c r="AJX102" s="115"/>
      <c r="AJY102" s="115"/>
      <c r="AJZ102" s="115"/>
      <c r="AKA102" s="115"/>
      <c r="AKB102" s="115"/>
      <c r="AKC102" s="115"/>
      <c r="AKD102" s="115"/>
      <c r="AKE102" s="115"/>
      <c r="AKF102" s="115"/>
      <c r="AKG102" s="115"/>
      <c r="AKH102" s="115"/>
      <c r="AKI102" s="115"/>
      <c r="AKJ102" s="115"/>
      <c r="AKK102" s="115"/>
      <c r="AKL102" s="115"/>
      <c r="AKM102" s="115"/>
      <c r="AKN102" s="115"/>
      <c r="AKO102" s="115"/>
      <c r="AKP102" s="115"/>
      <c r="AKQ102" s="115"/>
      <c r="AKR102" s="115"/>
      <c r="AKS102" s="115"/>
      <c r="AKT102" s="115"/>
      <c r="AKU102" s="115"/>
      <c r="AKV102" s="115"/>
      <c r="AKW102" s="115"/>
      <c r="AKX102" s="115"/>
      <c r="AKY102" s="115"/>
      <c r="AKZ102" s="115"/>
      <c r="ALA102" s="115"/>
      <c r="ALB102" s="115"/>
      <c r="ALC102" s="115"/>
      <c r="ALD102" s="115"/>
      <c r="ALE102" s="115"/>
      <c r="ALF102" s="115"/>
      <c r="ALG102" s="115"/>
      <c r="ALH102" s="115"/>
      <c r="ALI102" s="115"/>
      <c r="ALJ102" s="115"/>
      <c r="ALK102" s="115"/>
      <c r="ALL102" s="115"/>
      <c r="ALM102" s="115"/>
      <c r="ALN102" s="115"/>
      <c r="ALO102" s="115"/>
      <c r="ALP102" s="115"/>
      <c r="ALQ102" s="115"/>
      <c r="ALR102" s="115"/>
      <c r="ALS102" s="115"/>
      <c r="ALT102" s="115"/>
      <c r="ALU102" s="115"/>
      <c r="ALV102" s="115"/>
      <c r="ALW102" s="115"/>
      <c r="ALX102" s="115"/>
      <c r="ALY102" s="115"/>
      <c r="ALZ102" s="115"/>
      <c r="AMA102" s="115"/>
      <c r="AMB102" s="115"/>
      <c r="AMC102" s="115"/>
      <c r="AMD102" s="115"/>
      <c r="AME102" s="115"/>
      <c r="AMF102" s="115"/>
      <c r="AMG102" s="115"/>
      <c r="AMH102" s="115"/>
      <c r="AMI102" s="115"/>
      <c r="AMJ102" s="115"/>
      <c r="AMK102" s="115"/>
      <c r="AML102" s="115"/>
    </row>
    <row r="103" spans="1:1026" s="113" customFormat="1" ht="17.25" customHeight="1">
      <c r="A103" s="115"/>
      <c r="B103" s="817" t="s">
        <v>47</v>
      </c>
      <c r="C103" s="961"/>
      <c r="D103" s="818" t="s">
        <v>87</v>
      </c>
      <c r="E103" s="818"/>
      <c r="F103" s="961"/>
      <c r="G103" s="961"/>
      <c r="H103" s="962"/>
      <c r="I103" s="22" t="s">
        <v>93</v>
      </c>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5"/>
      <c r="AZ103" s="115"/>
      <c r="BA103" s="115"/>
      <c r="BB103" s="115"/>
      <c r="BC103" s="115"/>
      <c r="BD103" s="115"/>
      <c r="BE103" s="115"/>
      <c r="BF103" s="115"/>
      <c r="BG103" s="115"/>
      <c r="BH103" s="115"/>
      <c r="BI103" s="115"/>
      <c r="BJ103" s="115"/>
      <c r="BK103" s="115"/>
      <c r="BL103" s="115"/>
      <c r="BM103" s="115"/>
      <c r="BN103" s="115"/>
      <c r="BO103" s="115"/>
      <c r="BP103" s="115"/>
      <c r="BQ103" s="115"/>
      <c r="BR103" s="115"/>
      <c r="BS103" s="115"/>
      <c r="BT103" s="115"/>
      <c r="BU103" s="115"/>
      <c r="BV103" s="115"/>
      <c r="BW103" s="115"/>
      <c r="BX103" s="115"/>
      <c r="BY103" s="115"/>
      <c r="BZ103" s="115"/>
      <c r="CA103" s="115"/>
      <c r="CB103" s="115"/>
      <c r="CC103" s="115"/>
      <c r="CD103" s="115"/>
      <c r="CE103" s="115"/>
      <c r="CF103" s="115"/>
      <c r="CG103" s="115"/>
      <c r="CH103" s="115"/>
      <c r="CI103" s="115"/>
      <c r="CJ103" s="115"/>
      <c r="CK103" s="115"/>
      <c r="CL103" s="115"/>
      <c r="CM103" s="115"/>
      <c r="CN103" s="115"/>
      <c r="CO103" s="115"/>
      <c r="CP103" s="115"/>
      <c r="CQ103" s="115"/>
      <c r="CR103" s="115"/>
      <c r="CS103" s="115"/>
      <c r="CT103" s="115"/>
      <c r="CU103" s="115"/>
      <c r="CV103" s="115"/>
      <c r="CW103" s="115"/>
      <c r="CX103" s="115"/>
      <c r="CY103" s="115"/>
      <c r="CZ103" s="115"/>
      <c r="DA103" s="115"/>
      <c r="DB103" s="115"/>
      <c r="DC103" s="115"/>
      <c r="DD103" s="115"/>
      <c r="DE103" s="115"/>
      <c r="DF103" s="115"/>
      <c r="DG103" s="115"/>
      <c r="DH103" s="115"/>
      <c r="DI103" s="115"/>
      <c r="DJ103" s="115"/>
      <c r="DK103" s="115"/>
      <c r="DL103" s="115"/>
      <c r="DM103" s="115"/>
      <c r="DN103" s="115"/>
      <c r="DO103" s="115"/>
      <c r="DP103" s="115"/>
      <c r="DQ103" s="115"/>
      <c r="DR103" s="115"/>
      <c r="DS103" s="115"/>
      <c r="DT103" s="115"/>
      <c r="DU103" s="115"/>
      <c r="DV103" s="115"/>
      <c r="DW103" s="115"/>
      <c r="DX103" s="115"/>
      <c r="DY103" s="115"/>
      <c r="DZ103" s="115"/>
      <c r="EA103" s="115"/>
      <c r="EB103" s="115"/>
      <c r="EC103" s="115"/>
      <c r="ED103" s="115"/>
      <c r="EE103" s="115"/>
      <c r="EF103" s="115"/>
      <c r="EG103" s="115"/>
      <c r="EH103" s="115"/>
      <c r="EI103" s="115"/>
      <c r="EJ103" s="115"/>
      <c r="EK103" s="115"/>
      <c r="EL103" s="115"/>
      <c r="EM103" s="115"/>
      <c r="EN103" s="115"/>
      <c r="EO103" s="115"/>
      <c r="EP103" s="115"/>
      <c r="EQ103" s="115"/>
      <c r="ER103" s="115"/>
      <c r="ES103" s="115"/>
      <c r="ET103" s="115"/>
      <c r="EU103" s="115"/>
      <c r="EV103" s="115"/>
      <c r="EW103" s="115"/>
      <c r="EX103" s="115"/>
      <c r="EY103" s="115"/>
      <c r="EZ103" s="115"/>
      <c r="FA103" s="115"/>
      <c r="FB103" s="115"/>
      <c r="FC103" s="115"/>
      <c r="FD103" s="115"/>
      <c r="FE103" s="115"/>
      <c r="FF103" s="115"/>
      <c r="FG103" s="115"/>
      <c r="FH103" s="115"/>
      <c r="FI103" s="115"/>
      <c r="FJ103" s="115"/>
      <c r="FK103" s="115"/>
      <c r="FL103" s="115"/>
      <c r="FM103" s="115"/>
      <c r="FN103" s="115"/>
      <c r="FO103" s="115"/>
      <c r="FP103" s="115"/>
      <c r="FQ103" s="115"/>
      <c r="FR103" s="115"/>
      <c r="FS103" s="115"/>
      <c r="FT103" s="115"/>
      <c r="FU103" s="115"/>
      <c r="FV103" s="115"/>
      <c r="FW103" s="115"/>
      <c r="FX103" s="115"/>
      <c r="FY103" s="115"/>
      <c r="FZ103" s="115"/>
      <c r="GA103" s="115"/>
      <c r="GB103" s="115"/>
      <c r="GC103" s="115"/>
      <c r="GD103" s="115"/>
      <c r="GE103" s="115"/>
      <c r="GF103" s="115"/>
      <c r="GG103" s="115"/>
      <c r="GH103" s="115"/>
      <c r="GI103" s="115"/>
      <c r="GJ103" s="115"/>
      <c r="GK103" s="115"/>
      <c r="GL103" s="115"/>
      <c r="GM103" s="115"/>
      <c r="GN103" s="115"/>
      <c r="GO103" s="115"/>
      <c r="GP103" s="115"/>
      <c r="GQ103" s="115"/>
      <c r="GR103" s="115"/>
      <c r="GS103" s="115"/>
      <c r="GT103" s="115"/>
      <c r="GU103" s="115"/>
      <c r="GV103" s="115"/>
      <c r="GW103" s="115"/>
      <c r="GX103" s="115"/>
      <c r="GY103" s="115"/>
      <c r="GZ103" s="115"/>
      <c r="HA103" s="115"/>
      <c r="HB103" s="115"/>
      <c r="HC103" s="115"/>
      <c r="HD103" s="115"/>
      <c r="HE103" s="115"/>
      <c r="HF103" s="115"/>
      <c r="HG103" s="115"/>
      <c r="HH103" s="115"/>
      <c r="HI103" s="115"/>
      <c r="HJ103" s="115"/>
      <c r="HK103" s="115"/>
      <c r="HL103" s="115"/>
      <c r="HM103" s="115"/>
      <c r="HN103" s="115"/>
      <c r="HO103" s="115"/>
      <c r="HP103" s="115"/>
      <c r="HQ103" s="115"/>
      <c r="HR103" s="115"/>
      <c r="HS103" s="115"/>
      <c r="HT103" s="115"/>
      <c r="HU103" s="115"/>
      <c r="HV103" s="115"/>
      <c r="HW103" s="115"/>
      <c r="HX103" s="115"/>
      <c r="HY103" s="115"/>
      <c r="HZ103" s="115"/>
      <c r="IA103" s="115"/>
      <c r="IB103" s="115"/>
      <c r="IC103" s="115"/>
      <c r="ID103" s="115"/>
      <c r="IE103" s="115"/>
      <c r="IF103" s="115"/>
      <c r="IG103" s="115"/>
      <c r="IH103" s="115"/>
      <c r="II103" s="115"/>
      <c r="IJ103" s="115"/>
      <c r="IK103" s="115"/>
      <c r="IL103" s="115"/>
      <c r="IM103" s="115"/>
      <c r="IN103" s="115"/>
      <c r="IO103" s="115"/>
      <c r="IP103" s="115"/>
      <c r="IQ103" s="115"/>
      <c r="IR103" s="115"/>
      <c r="IS103" s="115"/>
      <c r="IT103" s="115"/>
      <c r="IU103" s="115"/>
      <c r="IV103" s="115"/>
      <c r="IW103" s="115"/>
      <c r="IX103" s="115"/>
      <c r="IY103" s="115"/>
      <c r="IZ103" s="115"/>
      <c r="JA103" s="115"/>
      <c r="JB103" s="115"/>
      <c r="JC103" s="115"/>
      <c r="JD103" s="115"/>
      <c r="JE103" s="115"/>
      <c r="JF103" s="115"/>
      <c r="JG103" s="115"/>
      <c r="JH103" s="115"/>
      <c r="JI103" s="115"/>
      <c r="JJ103" s="115"/>
      <c r="JK103" s="115"/>
      <c r="JL103" s="115"/>
      <c r="JM103" s="115"/>
      <c r="JN103" s="115"/>
      <c r="JO103" s="115"/>
      <c r="JP103" s="115"/>
      <c r="JQ103" s="115"/>
      <c r="JR103" s="115"/>
      <c r="JS103" s="115"/>
      <c r="JT103" s="115"/>
      <c r="JU103" s="115"/>
      <c r="JV103" s="115"/>
      <c r="JW103" s="115"/>
      <c r="JX103" s="115"/>
      <c r="JY103" s="115"/>
      <c r="JZ103" s="115"/>
      <c r="KA103" s="115"/>
      <c r="KB103" s="115"/>
      <c r="KC103" s="115"/>
      <c r="KD103" s="115"/>
      <c r="KE103" s="115"/>
      <c r="KF103" s="115"/>
      <c r="KG103" s="115"/>
      <c r="KH103" s="115"/>
      <c r="KI103" s="115"/>
      <c r="KJ103" s="115"/>
      <c r="KK103" s="115"/>
      <c r="KL103" s="115"/>
      <c r="KM103" s="115"/>
      <c r="KN103" s="115"/>
      <c r="KO103" s="115"/>
      <c r="KP103" s="115"/>
      <c r="KQ103" s="115"/>
      <c r="KR103" s="115"/>
      <c r="KS103" s="115"/>
      <c r="KT103" s="115"/>
      <c r="KU103" s="115"/>
      <c r="KV103" s="115"/>
      <c r="KW103" s="115"/>
      <c r="KX103" s="115"/>
      <c r="KY103" s="115"/>
      <c r="KZ103" s="115"/>
      <c r="LA103" s="115"/>
      <c r="LB103" s="115"/>
      <c r="LC103" s="115"/>
      <c r="LD103" s="115"/>
      <c r="LE103" s="115"/>
      <c r="LF103" s="115"/>
      <c r="LG103" s="115"/>
      <c r="LH103" s="115"/>
      <c r="LI103" s="115"/>
      <c r="LJ103" s="115"/>
      <c r="LK103" s="115"/>
      <c r="LL103" s="115"/>
      <c r="LM103" s="115"/>
      <c r="LN103" s="115"/>
      <c r="LO103" s="115"/>
      <c r="LP103" s="115"/>
      <c r="LQ103" s="115"/>
      <c r="LR103" s="115"/>
      <c r="LS103" s="115"/>
      <c r="LT103" s="115"/>
      <c r="LU103" s="115"/>
      <c r="LV103" s="115"/>
      <c r="LW103" s="115"/>
      <c r="LX103" s="115"/>
      <c r="LY103" s="115"/>
      <c r="LZ103" s="115"/>
      <c r="MA103" s="115"/>
      <c r="MB103" s="115"/>
      <c r="MC103" s="115"/>
      <c r="MD103" s="115"/>
      <c r="ME103" s="115"/>
      <c r="MF103" s="115"/>
      <c r="MG103" s="115"/>
      <c r="MH103" s="115"/>
      <c r="MI103" s="115"/>
      <c r="MJ103" s="115"/>
      <c r="MK103" s="115"/>
      <c r="ML103" s="115"/>
      <c r="MM103" s="115"/>
      <c r="MN103" s="115"/>
      <c r="MO103" s="115"/>
      <c r="MP103" s="115"/>
      <c r="MQ103" s="115"/>
      <c r="MR103" s="115"/>
      <c r="MS103" s="115"/>
      <c r="MT103" s="115"/>
      <c r="MU103" s="115"/>
      <c r="MV103" s="115"/>
      <c r="MW103" s="115"/>
      <c r="MX103" s="115"/>
      <c r="MY103" s="115"/>
      <c r="MZ103" s="115"/>
      <c r="NA103" s="115"/>
      <c r="NB103" s="115"/>
      <c r="NC103" s="115"/>
      <c r="ND103" s="115"/>
      <c r="NE103" s="115"/>
      <c r="NF103" s="115"/>
      <c r="NG103" s="115"/>
      <c r="NH103" s="115"/>
      <c r="NI103" s="115"/>
      <c r="NJ103" s="115"/>
      <c r="NK103" s="115"/>
      <c r="NL103" s="115"/>
      <c r="NM103" s="115"/>
      <c r="NN103" s="115"/>
      <c r="NO103" s="115"/>
      <c r="NP103" s="115"/>
      <c r="NQ103" s="115"/>
      <c r="NR103" s="115"/>
      <c r="NS103" s="115"/>
      <c r="NT103" s="115"/>
      <c r="NU103" s="115"/>
      <c r="NV103" s="115"/>
      <c r="NW103" s="115"/>
      <c r="NX103" s="115"/>
      <c r="NY103" s="115"/>
      <c r="NZ103" s="115"/>
      <c r="OA103" s="115"/>
      <c r="OB103" s="115"/>
      <c r="OC103" s="115"/>
      <c r="OD103" s="115"/>
      <c r="OE103" s="115"/>
      <c r="OF103" s="115"/>
      <c r="OG103" s="115"/>
      <c r="OH103" s="115"/>
      <c r="OI103" s="115"/>
      <c r="OJ103" s="115"/>
      <c r="OK103" s="115"/>
      <c r="OL103" s="115"/>
      <c r="OM103" s="115"/>
      <c r="ON103" s="115"/>
      <c r="OO103" s="115"/>
      <c r="OP103" s="115"/>
      <c r="OQ103" s="115"/>
      <c r="OR103" s="115"/>
      <c r="OS103" s="115"/>
      <c r="OT103" s="115"/>
      <c r="OU103" s="115"/>
      <c r="OV103" s="115"/>
      <c r="OW103" s="115"/>
      <c r="OX103" s="115"/>
      <c r="OY103" s="115"/>
      <c r="OZ103" s="115"/>
      <c r="PA103" s="115"/>
      <c r="PB103" s="115"/>
      <c r="PC103" s="115"/>
      <c r="PD103" s="115"/>
      <c r="PE103" s="115"/>
      <c r="PF103" s="115"/>
      <c r="PG103" s="115"/>
      <c r="PH103" s="115"/>
      <c r="PI103" s="115"/>
      <c r="PJ103" s="115"/>
      <c r="PK103" s="115"/>
      <c r="PL103" s="115"/>
      <c r="PM103" s="115"/>
      <c r="PN103" s="115"/>
      <c r="PO103" s="115"/>
      <c r="PP103" s="115"/>
      <c r="PQ103" s="115"/>
      <c r="PR103" s="115"/>
      <c r="PS103" s="115"/>
      <c r="PT103" s="115"/>
      <c r="PU103" s="115"/>
      <c r="PV103" s="115"/>
      <c r="PW103" s="115"/>
      <c r="PX103" s="115"/>
      <c r="PY103" s="115"/>
      <c r="PZ103" s="115"/>
      <c r="QA103" s="115"/>
      <c r="QB103" s="115"/>
      <c r="QC103" s="115"/>
      <c r="QD103" s="115"/>
      <c r="QE103" s="115"/>
      <c r="QF103" s="115"/>
      <c r="QG103" s="115"/>
      <c r="QH103" s="115"/>
      <c r="QI103" s="115"/>
      <c r="QJ103" s="115"/>
      <c r="QK103" s="115"/>
      <c r="QL103" s="115"/>
      <c r="QM103" s="115"/>
      <c r="QN103" s="115"/>
      <c r="QO103" s="115"/>
      <c r="QP103" s="115"/>
      <c r="QQ103" s="115"/>
      <c r="QR103" s="115"/>
      <c r="QS103" s="115"/>
      <c r="QT103" s="115"/>
      <c r="QU103" s="115"/>
      <c r="QV103" s="115"/>
      <c r="QW103" s="115"/>
      <c r="QX103" s="115"/>
      <c r="QY103" s="115"/>
      <c r="QZ103" s="115"/>
      <c r="RA103" s="115"/>
      <c r="RB103" s="115"/>
      <c r="RC103" s="115"/>
      <c r="RD103" s="115"/>
      <c r="RE103" s="115"/>
      <c r="RF103" s="115"/>
      <c r="RG103" s="115"/>
      <c r="RH103" s="115"/>
      <c r="RI103" s="115"/>
      <c r="RJ103" s="115"/>
      <c r="RK103" s="115"/>
      <c r="RL103" s="115"/>
      <c r="RM103" s="115"/>
      <c r="RN103" s="115"/>
      <c r="RO103" s="115"/>
      <c r="RP103" s="115"/>
      <c r="RQ103" s="115"/>
      <c r="RR103" s="115"/>
      <c r="RS103" s="115"/>
      <c r="RT103" s="115"/>
      <c r="RU103" s="115"/>
      <c r="RV103" s="115"/>
      <c r="RW103" s="115"/>
      <c r="RX103" s="115"/>
      <c r="RY103" s="115"/>
      <c r="RZ103" s="115"/>
      <c r="SA103" s="115"/>
      <c r="SB103" s="115"/>
      <c r="SC103" s="115"/>
      <c r="SD103" s="115"/>
      <c r="SE103" s="115"/>
      <c r="SF103" s="115"/>
      <c r="SG103" s="115"/>
      <c r="SH103" s="115"/>
      <c r="SI103" s="115"/>
      <c r="SJ103" s="115"/>
      <c r="SK103" s="115"/>
      <c r="SL103" s="115"/>
      <c r="SM103" s="115"/>
      <c r="SN103" s="115"/>
      <c r="SO103" s="115"/>
      <c r="SP103" s="115"/>
      <c r="SQ103" s="115"/>
      <c r="SR103" s="115"/>
      <c r="SS103" s="115"/>
      <c r="ST103" s="115"/>
      <c r="SU103" s="115"/>
      <c r="SV103" s="115"/>
      <c r="SW103" s="115"/>
      <c r="SX103" s="115"/>
      <c r="SY103" s="115"/>
      <c r="SZ103" s="115"/>
      <c r="TA103" s="115"/>
      <c r="TB103" s="115"/>
      <c r="TC103" s="115"/>
      <c r="TD103" s="115"/>
      <c r="TE103" s="115"/>
      <c r="TF103" s="115"/>
      <c r="TG103" s="115"/>
      <c r="TH103" s="115"/>
      <c r="TI103" s="115"/>
      <c r="TJ103" s="115"/>
      <c r="TK103" s="115"/>
      <c r="TL103" s="115"/>
      <c r="TM103" s="115"/>
      <c r="TN103" s="115"/>
      <c r="TO103" s="115"/>
      <c r="TP103" s="115"/>
      <c r="TQ103" s="115"/>
      <c r="TR103" s="115"/>
      <c r="TS103" s="115"/>
      <c r="TT103" s="115"/>
      <c r="TU103" s="115"/>
      <c r="TV103" s="115"/>
      <c r="TW103" s="115"/>
      <c r="TX103" s="115"/>
      <c r="TY103" s="115"/>
      <c r="TZ103" s="115"/>
      <c r="UA103" s="115"/>
      <c r="UB103" s="115"/>
      <c r="UC103" s="115"/>
      <c r="UD103" s="115"/>
      <c r="UE103" s="115"/>
      <c r="UF103" s="115"/>
      <c r="UG103" s="115"/>
      <c r="UH103" s="115"/>
      <c r="UI103" s="115"/>
      <c r="UJ103" s="115"/>
      <c r="UK103" s="115"/>
      <c r="UL103" s="115"/>
      <c r="UM103" s="115"/>
      <c r="UN103" s="115"/>
      <c r="UO103" s="115"/>
      <c r="UP103" s="115"/>
      <c r="UQ103" s="115"/>
      <c r="UR103" s="115"/>
      <c r="US103" s="115"/>
      <c r="UT103" s="115"/>
      <c r="UU103" s="115"/>
      <c r="UV103" s="115"/>
      <c r="UW103" s="115"/>
      <c r="UX103" s="115"/>
      <c r="UY103" s="115"/>
      <c r="UZ103" s="115"/>
      <c r="VA103" s="115"/>
      <c r="VB103" s="115"/>
      <c r="VC103" s="115"/>
      <c r="VD103" s="115"/>
      <c r="VE103" s="115"/>
      <c r="VF103" s="115"/>
      <c r="VG103" s="115"/>
      <c r="VH103" s="115"/>
      <c r="VI103" s="115"/>
      <c r="VJ103" s="115"/>
      <c r="VK103" s="115"/>
      <c r="VL103" s="115"/>
      <c r="VM103" s="115"/>
      <c r="VN103" s="115"/>
      <c r="VO103" s="115"/>
      <c r="VP103" s="115"/>
      <c r="VQ103" s="115"/>
      <c r="VR103" s="115"/>
      <c r="VS103" s="115"/>
      <c r="VT103" s="115"/>
      <c r="VU103" s="115"/>
      <c r="VV103" s="115"/>
      <c r="VW103" s="115"/>
      <c r="VX103" s="115"/>
      <c r="VY103" s="115"/>
      <c r="VZ103" s="115"/>
      <c r="WA103" s="115"/>
      <c r="WB103" s="115"/>
      <c r="WC103" s="115"/>
      <c r="WD103" s="115"/>
      <c r="WE103" s="115"/>
      <c r="WF103" s="115"/>
      <c r="WG103" s="115"/>
      <c r="WH103" s="115"/>
      <c r="WI103" s="115"/>
      <c r="WJ103" s="115"/>
      <c r="WK103" s="115"/>
      <c r="WL103" s="115"/>
      <c r="WM103" s="115"/>
      <c r="WN103" s="115"/>
      <c r="WO103" s="115"/>
      <c r="WP103" s="115"/>
      <c r="WQ103" s="115"/>
      <c r="WR103" s="115"/>
      <c r="WS103" s="115"/>
      <c r="WT103" s="115"/>
      <c r="WU103" s="115"/>
      <c r="WV103" s="115"/>
      <c r="WW103" s="115"/>
      <c r="WX103" s="115"/>
      <c r="WY103" s="115"/>
      <c r="WZ103" s="115"/>
      <c r="XA103" s="115"/>
      <c r="XB103" s="115"/>
      <c r="XC103" s="115"/>
      <c r="XD103" s="115"/>
      <c r="XE103" s="115"/>
      <c r="XF103" s="115"/>
      <c r="XG103" s="115"/>
      <c r="XH103" s="115"/>
      <c r="XI103" s="115"/>
      <c r="XJ103" s="115"/>
      <c r="XK103" s="115"/>
      <c r="XL103" s="115"/>
      <c r="XM103" s="115"/>
      <c r="XN103" s="115"/>
      <c r="XO103" s="115"/>
      <c r="XP103" s="115"/>
      <c r="XQ103" s="115"/>
      <c r="XR103" s="115"/>
      <c r="XS103" s="115"/>
      <c r="XT103" s="115"/>
      <c r="XU103" s="115"/>
      <c r="XV103" s="115"/>
      <c r="XW103" s="115"/>
      <c r="XX103" s="115"/>
      <c r="XY103" s="115"/>
      <c r="XZ103" s="115"/>
      <c r="YA103" s="115"/>
      <c r="YB103" s="115"/>
      <c r="YC103" s="115"/>
      <c r="YD103" s="115"/>
      <c r="YE103" s="115"/>
      <c r="YF103" s="115"/>
      <c r="YG103" s="115"/>
      <c r="YH103" s="115"/>
      <c r="YI103" s="115"/>
      <c r="YJ103" s="115"/>
      <c r="YK103" s="115"/>
      <c r="YL103" s="115"/>
      <c r="YM103" s="115"/>
      <c r="YN103" s="115"/>
      <c r="YO103" s="115"/>
      <c r="YP103" s="115"/>
      <c r="YQ103" s="115"/>
      <c r="YR103" s="115"/>
      <c r="YS103" s="115"/>
      <c r="YT103" s="115"/>
      <c r="YU103" s="115"/>
      <c r="YV103" s="115"/>
      <c r="YW103" s="115"/>
      <c r="YX103" s="115"/>
      <c r="YY103" s="115"/>
      <c r="YZ103" s="115"/>
      <c r="ZA103" s="115"/>
      <c r="ZB103" s="115"/>
      <c r="ZC103" s="115"/>
      <c r="ZD103" s="115"/>
      <c r="ZE103" s="115"/>
      <c r="ZF103" s="115"/>
      <c r="ZG103" s="115"/>
      <c r="ZH103" s="115"/>
      <c r="ZI103" s="115"/>
      <c r="ZJ103" s="115"/>
      <c r="ZK103" s="115"/>
      <c r="ZL103" s="115"/>
      <c r="ZM103" s="115"/>
      <c r="ZN103" s="115"/>
      <c r="ZO103" s="115"/>
      <c r="ZP103" s="115"/>
      <c r="ZQ103" s="115"/>
      <c r="ZR103" s="115"/>
      <c r="ZS103" s="115"/>
      <c r="ZT103" s="115"/>
      <c r="ZU103" s="115"/>
      <c r="ZV103" s="115"/>
      <c r="ZW103" s="115"/>
      <c r="ZX103" s="115"/>
      <c r="ZY103" s="115"/>
      <c r="ZZ103" s="115"/>
      <c r="AAA103" s="115"/>
      <c r="AAB103" s="115"/>
      <c r="AAC103" s="115"/>
      <c r="AAD103" s="115"/>
      <c r="AAE103" s="115"/>
      <c r="AAF103" s="115"/>
      <c r="AAG103" s="115"/>
      <c r="AAH103" s="115"/>
      <c r="AAI103" s="115"/>
      <c r="AAJ103" s="115"/>
      <c r="AAK103" s="115"/>
      <c r="AAL103" s="115"/>
      <c r="AAM103" s="115"/>
      <c r="AAN103" s="115"/>
      <c r="AAO103" s="115"/>
      <c r="AAP103" s="115"/>
      <c r="AAQ103" s="115"/>
      <c r="AAR103" s="115"/>
      <c r="AAS103" s="115"/>
      <c r="AAT103" s="115"/>
      <c r="AAU103" s="115"/>
      <c r="AAV103" s="115"/>
      <c r="AAW103" s="115"/>
      <c r="AAX103" s="115"/>
      <c r="AAY103" s="115"/>
      <c r="AAZ103" s="115"/>
      <c r="ABA103" s="115"/>
      <c r="ABB103" s="115"/>
      <c r="ABC103" s="115"/>
      <c r="ABD103" s="115"/>
      <c r="ABE103" s="115"/>
      <c r="ABF103" s="115"/>
      <c r="ABG103" s="115"/>
      <c r="ABH103" s="115"/>
      <c r="ABI103" s="115"/>
      <c r="ABJ103" s="115"/>
      <c r="ABK103" s="115"/>
      <c r="ABL103" s="115"/>
      <c r="ABM103" s="115"/>
      <c r="ABN103" s="115"/>
      <c r="ABO103" s="115"/>
      <c r="ABP103" s="115"/>
      <c r="ABQ103" s="115"/>
      <c r="ABR103" s="115"/>
      <c r="ABS103" s="115"/>
      <c r="ABT103" s="115"/>
      <c r="ABU103" s="115"/>
      <c r="ABV103" s="115"/>
      <c r="ABW103" s="115"/>
      <c r="ABX103" s="115"/>
      <c r="ABY103" s="115"/>
      <c r="ABZ103" s="115"/>
      <c r="ACA103" s="115"/>
      <c r="ACB103" s="115"/>
      <c r="ACC103" s="115"/>
      <c r="ACD103" s="115"/>
      <c r="ACE103" s="115"/>
      <c r="ACF103" s="115"/>
      <c r="ACG103" s="115"/>
      <c r="ACH103" s="115"/>
      <c r="ACI103" s="115"/>
      <c r="ACJ103" s="115"/>
      <c r="ACK103" s="115"/>
      <c r="ACL103" s="115"/>
      <c r="ACM103" s="115"/>
      <c r="ACN103" s="115"/>
      <c r="ACO103" s="115"/>
      <c r="ACP103" s="115"/>
      <c r="ACQ103" s="115"/>
      <c r="ACR103" s="115"/>
      <c r="ACS103" s="115"/>
      <c r="ACT103" s="115"/>
      <c r="ACU103" s="115"/>
      <c r="ACV103" s="115"/>
      <c r="ACW103" s="115"/>
      <c r="ACX103" s="115"/>
      <c r="ACY103" s="115"/>
      <c r="ACZ103" s="115"/>
      <c r="ADA103" s="115"/>
      <c r="ADB103" s="115"/>
      <c r="ADC103" s="115"/>
      <c r="ADD103" s="115"/>
      <c r="ADE103" s="115"/>
      <c r="ADF103" s="115"/>
      <c r="ADG103" s="115"/>
      <c r="ADH103" s="115"/>
      <c r="ADI103" s="115"/>
      <c r="ADJ103" s="115"/>
      <c r="ADK103" s="115"/>
      <c r="ADL103" s="115"/>
      <c r="ADM103" s="115"/>
      <c r="ADN103" s="115"/>
      <c r="ADO103" s="115"/>
      <c r="ADP103" s="115"/>
      <c r="ADQ103" s="115"/>
      <c r="ADR103" s="115"/>
      <c r="ADS103" s="115"/>
      <c r="ADT103" s="115"/>
      <c r="ADU103" s="115"/>
      <c r="ADV103" s="115"/>
      <c r="ADW103" s="115"/>
      <c r="ADX103" s="115"/>
      <c r="ADY103" s="115"/>
      <c r="ADZ103" s="115"/>
      <c r="AEA103" s="115"/>
      <c r="AEB103" s="115"/>
      <c r="AEC103" s="115"/>
      <c r="AED103" s="115"/>
      <c r="AEE103" s="115"/>
      <c r="AEF103" s="115"/>
      <c r="AEG103" s="115"/>
      <c r="AEH103" s="115"/>
      <c r="AEI103" s="115"/>
      <c r="AEJ103" s="115"/>
      <c r="AEK103" s="115"/>
      <c r="AEL103" s="115"/>
      <c r="AEM103" s="115"/>
      <c r="AEN103" s="115"/>
      <c r="AEO103" s="115"/>
      <c r="AEP103" s="115"/>
      <c r="AEQ103" s="115"/>
      <c r="AER103" s="115"/>
      <c r="AES103" s="115"/>
      <c r="AET103" s="115"/>
      <c r="AEU103" s="115"/>
      <c r="AEV103" s="115"/>
      <c r="AEW103" s="115"/>
      <c r="AEX103" s="115"/>
      <c r="AEY103" s="115"/>
      <c r="AEZ103" s="115"/>
      <c r="AFA103" s="115"/>
      <c r="AFB103" s="115"/>
      <c r="AFC103" s="115"/>
      <c r="AFD103" s="115"/>
      <c r="AFE103" s="115"/>
      <c r="AFF103" s="115"/>
      <c r="AFG103" s="115"/>
      <c r="AFH103" s="115"/>
      <c r="AFI103" s="115"/>
      <c r="AFJ103" s="115"/>
      <c r="AFK103" s="115"/>
      <c r="AFL103" s="115"/>
      <c r="AFM103" s="115"/>
      <c r="AFN103" s="115"/>
      <c r="AFO103" s="115"/>
      <c r="AFP103" s="115"/>
      <c r="AFQ103" s="115"/>
      <c r="AFR103" s="115"/>
      <c r="AFS103" s="115"/>
      <c r="AFT103" s="115"/>
      <c r="AFU103" s="115"/>
      <c r="AFV103" s="115"/>
      <c r="AFW103" s="115"/>
      <c r="AFX103" s="115"/>
      <c r="AFY103" s="115"/>
      <c r="AFZ103" s="115"/>
      <c r="AGA103" s="115"/>
      <c r="AGB103" s="115"/>
      <c r="AGC103" s="115"/>
      <c r="AGD103" s="115"/>
      <c r="AGE103" s="115"/>
      <c r="AGF103" s="115"/>
      <c r="AGG103" s="115"/>
      <c r="AGH103" s="115"/>
      <c r="AGI103" s="115"/>
      <c r="AGJ103" s="115"/>
      <c r="AGK103" s="115"/>
      <c r="AGL103" s="115"/>
      <c r="AGM103" s="115"/>
      <c r="AGN103" s="115"/>
      <c r="AGO103" s="115"/>
      <c r="AGP103" s="115"/>
      <c r="AGQ103" s="115"/>
      <c r="AGR103" s="115"/>
      <c r="AGS103" s="115"/>
      <c r="AGT103" s="115"/>
      <c r="AGU103" s="115"/>
      <c r="AGV103" s="115"/>
      <c r="AGW103" s="115"/>
      <c r="AGX103" s="115"/>
      <c r="AGY103" s="115"/>
      <c r="AGZ103" s="115"/>
      <c r="AHA103" s="115"/>
      <c r="AHB103" s="115"/>
      <c r="AHC103" s="115"/>
      <c r="AHD103" s="115"/>
      <c r="AHE103" s="115"/>
      <c r="AHF103" s="115"/>
      <c r="AHG103" s="115"/>
      <c r="AHH103" s="115"/>
      <c r="AHI103" s="115"/>
      <c r="AHJ103" s="115"/>
      <c r="AHK103" s="115"/>
      <c r="AHL103" s="115"/>
      <c r="AHM103" s="115"/>
      <c r="AHN103" s="115"/>
      <c r="AHO103" s="115"/>
      <c r="AHP103" s="115"/>
      <c r="AHQ103" s="115"/>
      <c r="AHR103" s="115"/>
      <c r="AHS103" s="115"/>
      <c r="AHT103" s="115"/>
      <c r="AHU103" s="115"/>
      <c r="AHV103" s="115"/>
      <c r="AHW103" s="115"/>
      <c r="AHX103" s="115"/>
      <c r="AHY103" s="115"/>
      <c r="AHZ103" s="115"/>
      <c r="AIA103" s="115"/>
      <c r="AIB103" s="115"/>
      <c r="AIC103" s="115"/>
      <c r="AID103" s="115"/>
      <c r="AIE103" s="115"/>
      <c r="AIF103" s="115"/>
      <c r="AIG103" s="115"/>
      <c r="AIH103" s="115"/>
      <c r="AII103" s="115"/>
      <c r="AIJ103" s="115"/>
      <c r="AIK103" s="115"/>
      <c r="AIL103" s="115"/>
      <c r="AIM103" s="115"/>
      <c r="AIN103" s="115"/>
      <c r="AIO103" s="115"/>
      <c r="AIP103" s="115"/>
      <c r="AIQ103" s="115"/>
      <c r="AIR103" s="115"/>
      <c r="AIS103" s="115"/>
      <c r="AIT103" s="115"/>
      <c r="AIU103" s="115"/>
      <c r="AIV103" s="115"/>
      <c r="AIW103" s="115"/>
      <c r="AIX103" s="115"/>
      <c r="AIY103" s="115"/>
      <c r="AIZ103" s="115"/>
      <c r="AJA103" s="115"/>
      <c r="AJB103" s="115"/>
      <c r="AJC103" s="115"/>
      <c r="AJD103" s="115"/>
      <c r="AJE103" s="115"/>
      <c r="AJF103" s="115"/>
      <c r="AJG103" s="115"/>
      <c r="AJH103" s="115"/>
      <c r="AJI103" s="115"/>
      <c r="AJJ103" s="115"/>
      <c r="AJK103" s="115"/>
      <c r="AJL103" s="115"/>
      <c r="AJM103" s="115"/>
      <c r="AJN103" s="115"/>
      <c r="AJO103" s="115"/>
      <c r="AJP103" s="115"/>
      <c r="AJQ103" s="115"/>
      <c r="AJR103" s="115"/>
      <c r="AJS103" s="115"/>
      <c r="AJT103" s="115"/>
      <c r="AJU103" s="115"/>
      <c r="AJV103" s="115"/>
      <c r="AJW103" s="115"/>
      <c r="AJX103" s="115"/>
      <c r="AJY103" s="115"/>
      <c r="AJZ103" s="115"/>
      <c r="AKA103" s="115"/>
      <c r="AKB103" s="115"/>
      <c r="AKC103" s="115"/>
      <c r="AKD103" s="115"/>
      <c r="AKE103" s="115"/>
      <c r="AKF103" s="115"/>
      <c r="AKG103" s="115"/>
      <c r="AKH103" s="115"/>
      <c r="AKI103" s="115"/>
      <c r="AKJ103" s="115"/>
      <c r="AKK103" s="115"/>
      <c r="AKL103" s="115"/>
      <c r="AKM103" s="115"/>
      <c r="AKN103" s="115"/>
      <c r="AKO103" s="115"/>
      <c r="AKP103" s="115"/>
      <c r="AKQ103" s="115"/>
      <c r="AKR103" s="115"/>
      <c r="AKS103" s="115"/>
      <c r="AKT103" s="115"/>
      <c r="AKU103" s="115"/>
      <c r="AKV103" s="115"/>
      <c r="AKW103" s="115"/>
      <c r="AKX103" s="115"/>
      <c r="AKY103" s="115"/>
      <c r="AKZ103" s="115"/>
      <c r="ALA103" s="115"/>
      <c r="ALB103" s="115"/>
      <c r="ALC103" s="115"/>
      <c r="ALD103" s="115"/>
      <c r="ALE103" s="115"/>
      <c r="ALF103" s="115"/>
      <c r="ALG103" s="115"/>
      <c r="ALH103" s="115"/>
      <c r="ALI103" s="115"/>
      <c r="ALJ103" s="115"/>
      <c r="ALK103" s="115"/>
      <c r="ALL103" s="115"/>
      <c r="ALM103" s="115"/>
      <c r="ALN103" s="115"/>
      <c r="ALO103" s="115"/>
      <c r="ALP103" s="115"/>
      <c r="ALQ103" s="115"/>
      <c r="ALR103" s="115"/>
      <c r="ALS103" s="115"/>
      <c r="ALT103" s="115"/>
      <c r="ALU103" s="115"/>
      <c r="ALV103" s="115"/>
      <c r="ALW103" s="115"/>
      <c r="ALX103" s="115"/>
      <c r="ALY103" s="115"/>
      <c r="ALZ103" s="115"/>
      <c r="AMA103" s="115"/>
      <c r="AMB103" s="115"/>
      <c r="AMC103" s="115"/>
      <c r="AMD103" s="115"/>
      <c r="AME103" s="115"/>
      <c r="AMF103" s="115"/>
      <c r="AMG103" s="115"/>
      <c r="AMH103" s="115"/>
      <c r="AMI103" s="115"/>
      <c r="AMJ103" s="115"/>
      <c r="AMK103" s="115"/>
      <c r="AML103" s="115"/>
    </row>
    <row r="104" spans="1:1026" ht="15.75">
      <c r="B104" s="17"/>
      <c r="C104" s="1000" t="s">
        <v>61</v>
      </c>
      <c r="D104" s="1001"/>
      <c r="E104" s="1001"/>
      <c r="F104" s="1001"/>
      <c r="G104" s="1002"/>
      <c r="H104" s="18" t="s">
        <v>63</v>
      </c>
      <c r="I104"/>
    </row>
    <row r="105" spans="1:1026" ht="15.75">
      <c r="B105" s="17"/>
      <c r="C105" s="1000" t="s">
        <v>283</v>
      </c>
      <c r="D105" s="1001"/>
      <c r="E105" s="1001"/>
      <c r="F105" s="1003" t="e">
        <f>ROUND(H43/12,2)+H43+H52+H53</f>
        <v>#REF!</v>
      </c>
      <c r="G105" s="1004"/>
      <c r="H105" s="18"/>
      <c r="I105"/>
    </row>
    <row r="106" spans="1:1026" s="113" customFormat="1" ht="14.25" customHeight="1">
      <c r="A106" s="115"/>
      <c r="B106" s="133" t="s">
        <v>9</v>
      </c>
      <c r="C106" s="703" t="s">
        <v>89</v>
      </c>
      <c r="D106" s="682"/>
      <c r="E106" s="682"/>
      <c r="F106" s="682"/>
      <c r="G106" s="793"/>
      <c r="H106" s="258" t="e">
        <f>F105/12</f>
        <v>#REF!</v>
      </c>
      <c r="I106" s="4"/>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c r="BM106" s="115"/>
      <c r="BN106" s="115"/>
      <c r="BO106" s="115"/>
      <c r="BP106" s="115"/>
      <c r="BQ106" s="115"/>
      <c r="BR106" s="115"/>
      <c r="BS106" s="115"/>
      <c r="BT106" s="115"/>
      <c r="BU106" s="115"/>
      <c r="BV106" s="115"/>
      <c r="BW106" s="115"/>
      <c r="BX106" s="115"/>
      <c r="BY106" s="115"/>
      <c r="BZ106" s="115"/>
      <c r="CA106" s="115"/>
      <c r="CB106" s="115"/>
      <c r="CC106" s="115"/>
      <c r="CD106" s="115"/>
      <c r="CE106" s="115"/>
      <c r="CF106" s="115"/>
      <c r="CG106" s="115"/>
      <c r="CH106" s="115"/>
      <c r="CI106" s="115"/>
      <c r="CJ106" s="115"/>
      <c r="CK106" s="115"/>
      <c r="CL106" s="115"/>
      <c r="CM106" s="115"/>
      <c r="CN106" s="115"/>
      <c r="CO106" s="115"/>
      <c r="CP106" s="115"/>
      <c r="CQ106" s="115"/>
      <c r="CR106" s="115"/>
      <c r="CS106" s="115"/>
      <c r="CT106" s="115"/>
      <c r="CU106" s="115"/>
      <c r="CV106" s="115"/>
      <c r="CW106" s="115"/>
      <c r="CX106" s="115"/>
      <c r="CY106" s="115"/>
      <c r="CZ106" s="115"/>
      <c r="DA106" s="115"/>
      <c r="DB106" s="115"/>
      <c r="DC106" s="115"/>
      <c r="DD106" s="115"/>
      <c r="DE106" s="115"/>
      <c r="DF106" s="115"/>
      <c r="DG106" s="115"/>
      <c r="DH106" s="115"/>
      <c r="DI106" s="115"/>
      <c r="DJ106" s="115"/>
      <c r="DK106" s="115"/>
      <c r="DL106" s="115"/>
      <c r="DM106" s="115"/>
      <c r="DN106" s="115"/>
      <c r="DO106" s="115"/>
      <c r="DP106" s="115"/>
      <c r="DQ106" s="115"/>
      <c r="DR106" s="115"/>
      <c r="DS106" s="115"/>
      <c r="DT106" s="115"/>
      <c r="DU106" s="115"/>
      <c r="DV106" s="115"/>
      <c r="DW106" s="115"/>
      <c r="DX106" s="115"/>
      <c r="DY106" s="115"/>
      <c r="DZ106" s="115"/>
      <c r="EA106" s="115"/>
      <c r="EB106" s="115"/>
      <c r="EC106" s="115"/>
      <c r="ED106" s="115"/>
      <c r="EE106" s="115"/>
      <c r="EF106" s="115"/>
      <c r="EG106" s="115"/>
      <c r="EH106" s="115"/>
      <c r="EI106" s="115"/>
      <c r="EJ106" s="115"/>
      <c r="EK106" s="115"/>
      <c r="EL106" s="115"/>
      <c r="EM106" s="115"/>
      <c r="EN106" s="115"/>
      <c r="EO106" s="115"/>
      <c r="EP106" s="115"/>
      <c r="EQ106" s="115"/>
      <c r="ER106" s="115"/>
      <c r="ES106" s="115"/>
      <c r="ET106" s="115"/>
      <c r="EU106" s="115"/>
      <c r="EV106" s="115"/>
      <c r="EW106" s="115"/>
      <c r="EX106" s="115"/>
      <c r="EY106" s="115"/>
      <c r="EZ106" s="115"/>
      <c r="FA106" s="115"/>
      <c r="FB106" s="115"/>
      <c r="FC106" s="115"/>
      <c r="FD106" s="115"/>
      <c r="FE106" s="115"/>
      <c r="FF106" s="115"/>
      <c r="FG106" s="115"/>
      <c r="FH106" s="115"/>
      <c r="FI106" s="115"/>
      <c r="FJ106" s="115"/>
      <c r="FK106" s="115"/>
      <c r="FL106" s="115"/>
      <c r="FM106" s="115"/>
      <c r="FN106" s="115"/>
      <c r="FO106" s="115"/>
      <c r="FP106" s="115"/>
      <c r="FQ106" s="115"/>
      <c r="FR106" s="115"/>
      <c r="FS106" s="115"/>
      <c r="FT106" s="115"/>
      <c r="FU106" s="115"/>
      <c r="FV106" s="115"/>
      <c r="FW106" s="115"/>
      <c r="FX106" s="115"/>
      <c r="FY106" s="115"/>
      <c r="FZ106" s="115"/>
      <c r="GA106" s="115"/>
      <c r="GB106" s="115"/>
      <c r="GC106" s="115"/>
      <c r="GD106" s="115"/>
      <c r="GE106" s="115"/>
      <c r="GF106" s="115"/>
      <c r="GG106" s="115"/>
      <c r="GH106" s="115"/>
      <c r="GI106" s="115"/>
      <c r="GJ106" s="115"/>
      <c r="GK106" s="115"/>
      <c r="GL106" s="115"/>
      <c r="GM106" s="115"/>
      <c r="GN106" s="115"/>
      <c r="GO106" s="115"/>
      <c r="GP106" s="115"/>
      <c r="GQ106" s="115"/>
      <c r="GR106" s="115"/>
      <c r="GS106" s="115"/>
      <c r="GT106" s="115"/>
      <c r="GU106" s="115"/>
      <c r="GV106" s="115"/>
      <c r="GW106" s="115"/>
      <c r="GX106" s="115"/>
      <c r="GY106" s="115"/>
      <c r="GZ106" s="115"/>
      <c r="HA106" s="115"/>
      <c r="HB106" s="115"/>
      <c r="HC106" s="115"/>
      <c r="HD106" s="115"/>
      <c r="HE106" s="115"/>
      <c r="HF106" s="115"/>
      <c r="HG106" s="115"/>
      <c r="HH106" s="115"/>
      <c r="HI106" s="115"/>
      <c r="HJ106" s="115"/>
      <c r="HK106" s="115"/>
      <c r="HL106" s="115"/>
      <c r="HM106" s="115"/>
      <c r="HN106" s="115"/>
      <c r="HO106" s="115"/>
      <c r="HP106" s="115"/>
      <c r="HQ106" s="115"/>
      <c r="HR106" s="115"/>
      <c r="HS106" s="115"/>
      <c r="HT106" s="115"/>
      <c r="HU106" s="115"/>
      <c r="HV106" s="115"/>
      <c r="HW106" s="115"/>
      <c r="HX106" s="115"/>
      <c r="HY106" s="115"/>
      <c r="HZ106" s="115"/>
      <c r="IA106" s="115"/>
      <c r="IB106" s="115"/>
      <c r="IC106" s="115"/>
      <c r="ID106" s="115"/>
      <c r="IE106" s="115"/>
      <c r="IF106" s="115"/>
      <c r="IG106" s="115"/>
      <c r="IH106" s="115"/>
      <c r="II106" s="115"/>
      <c r="IJ106" s="115"/>
      <c r="IK106" s="115"/>
      <c r="IL106" s="115"/>
      <c r="IM106" s="115"/>
      <c r="IN106" s="115"/>
      <c r="IO106" s="115"/>
      <c r="IP106" s="115"/>
      <c r="IQ106" s="115"/>
      <c r="IR106" s="115"/>
      <c r="IS106" s="115"/>
      <c r="IT106" s="115"/>
      <c r="IU106" s="115"/>
      <c r="IV106" s="115"/>
      <c r="IW106" s="115"/>
      <c r="IX106" s="115"/>
      <c r="IY106" s="115"/>
      <c r="IZ106" s="115"/>
      <c r="JA106" s="115"/>
      <c r="JB106" s="115"/>
      <c r="JC106" s="115"/>
      <c r="JD106" s="115"/>
      <c r="JE106" s="115"/>
      <c r="JF106" s="115"/>
      <c r="JG106" s="115"/>
      <c r="JH106" s="115"/>
      <c r="JI106" s="115"/>
      <c r="JJ106" s="115"/>
      <c r="JK106" s="115"/>
      <c r="JL106" s="115"/>
      <c r="JM106" s="115"/>
      <c r="JN106" s="115"/>
      <c r="JO106" s="115"/>
      <c r="JP106" s="115"/>
      <c r="JQ106" s="115"/>
      <c r="JR106" s="115"/>
      <c r="JS106" s="115"/>
      <c r="JT106" s="115"/>
      <c r="JU106" s="115"/>
      <c r="JV106" s="115"/>
      <c r="JW106" s="115"/>
      <c r="JX106" s="115"/>
      <c r="JY106" s="115"/>
      <c r="JZ106" s="115"/>
      <c r="KA106" s="115"/>
      <c r="KB106" s="115"/>
      <c r="KC106" s="115"/>
      <c r="KD106" s="115"/>
      <c r="KE106" s="115"/>
      <c r="KF106" s="115"/>
      <c r="KG106" s="115"/>
      <c r="KH106" s="115"/>
      <c r="KI106" s="115"/>
      <c r="KJ106" s="115"/>
      <c r="KK106" s="115"/>
      <c r="KL106" s="115"/>
      <c r="KM106" s="115"/>
      <c r="KN106" s="115"/>
      <c r="KO106" s="115"/>
      <c r="KP106" s="115"/>
      <c r="KQ106" s="115"/>
      <c r="KR106" s="115"/>
      <c r="KS106" s="115"/>
      <c r="KT106" s="115"/>
      <c r="KU106" s="115"/>
      <c r="KV106" s="115"/>
      <c r="KW106" s="115"/>
      <c r="KX106" s="115"/>
      <c r="KY106" s="115"/>
      <c r="KZ106" s="115"/>
      <c r="LA106" s="115"/>
      <c r="LB106" s="115"/>
      <c r="LC106" s="115"/>
      <c r="LD106" s="115"/>
      <c r="LE106" s="115"/>
      <c r="LF106" s="115"/>
      <c r="LG106" s="115"/>
      <c r="LH106" s="115"/>
      <c r="LI106" s="115"/>
      <c r="LJ106" s="115"/>
      <c r="LK106" s="115"/>
      <c r="LL106" s="115"/>
      <c r="LM106" s="115"/>
      <c r="LN106" s="115"/>
      <c r="LO106" s="115"/>
      <c r="LP106" s="115"/>
      <c r="LQ106" s="115"/>
      <c r="LR106" s="115"/>
      <c r="LS106" s="115"/>
      <c r="LT106" s="115"/>
      <c r="LU106" s="115"/>
      <c r="LV106" s="115"/>
      <c r="LW106" s="115"/>
      <c r="LX106" s="115"/>
      <c r="LY106" s="115"/>
      <c r="LZ106" s="115"/>
      <c r="MA106" s="115"/>
      <c r="MB106" s="115"/>
      <c r="MC106" s="115"/>
      <c r="MD106" s="115"/>
      <c r="ME106" s="115"/>
      <c r="MF106" s="115"/>
      <c r="MG106" s="115"/>
      <c r="MH106" s="115"/>
      <c r="MI106" s="115"/>
      <c r="MJ106" s="115"/>
      <c r="MK106" s="115"/>
      <c r="ML106" s="115"/>
      <c r="MM106" s="115"/>
      <c r="MN106" s="115"/>
      <c r="MO106" s="115"/>
      <c r="MP106" s="115"/>
      <c r="MQ106" s="115"/>
      <c r="MR106" s="115"/>
      <c r="MS106" s="115"/>
      <c r="MT106" s="115"/>
      <c r="MU106" s="115"/>
      <c r="MV106" s="115"/>
      <c r="MW106" s="115"/>
      <c r="MX106" s="115"/>
      <c r="MY106" s="115"/>
      <c r="MZ106" s="115"/>
      <c r="NA106" s="115"/>
      <c r="NB106" s="115"/>
      <c r="NC106" s="115"/>
      <c r="ND106" s="115"/>
      <c r="NE106" s="115"/>
      <c r="NF106" s="115"/>
      <c r="NG106" s="115"/>
      <c r="NH106" s="115"/>
      <c r="NI106" s="115"/>
      <c r="NJ106" s="115"/>
      <c r="NK106" s="115"/>
      <c r="NL106" s="115"/>
      <c r="NM106" s="115"/>
      <c r="NN106" s="115"/>
      <c r="NO106" s="115"/>
      <c r="NP106" s="115"/>
      <c r="NQ106" s="115"/>
      <c r="NR106" s="115"/>
      <c r="NS106" s="115"/>
      <c r="NT106" s="115"/>
      <c r="NU106" s="115"/>
      <c r="NV106" s="115"/>
      <c r="NW106" s="115"/>
      <c r="NX106" s="115"/>
      <c r="NY106" s="115"/>
      <c r="NZ106" s="115"/>
      <c r="OA106" s="115"/>
      <c r="OB106" s="115"/>
      <c r="OC106" s="115"/>
      <c r="OD106" s="115"/>
      <c r="OE106" s="115"/>
      <c r="OF106" s="115"/>
      <c r="OG106" s="115"/>
      <c r="OH106" s="115"/>
      <c r="OI106" s="115"/>
      <c r="OJ106" s="115"/>
      <c r="OK106" s="115"/>
      <c r="OL106" s="115"/>
      <c r="OM106" s="115"/>
      <c r="ON106" s="115"/>
      <c r="OO106" s="115"/>
      <c r="OP106" s="115"/>
      <c r="OQ106" s="115"/>
      <c r="OR106" s="115"/>
      <c r="OS106" s="115"/>
      <c r="OT106" s="115"/>
      <c r="OU106" s="115"/>
      <c r="OV106" s="115"/>
      <c r="OW106" s="115"/>
      <c r="OX106" s="115"/>
      <c r="OY106" s="115"/>
      <c r="OZ106" s="115"/>
      <c r="PA106" s="115"/>
      <c r="PB106" s="115"/>
      <c r="PC106" s="115"/>
      <c r="PD106" s="115"/>
      <c r="PE106" s="115"/>
      <c r="PF106" s="115"/>
      <c r="PG106" s="115"/>
      <c r="PH106" s="115"/>
      <c r="PI106" s="115"/>
      <c r="PJ106" s="115"/>
      <c r="PK106" s="115"/>
      <c r="PL106" s="115"/>
      <c r="PM106" s="115"/>
      <c r="PN106" s="115"/>
      <c r="PO106" s="115"/>
      <c r="PP106" s="115"/>
      <c r="PQ106" s="115"/>
      <c r="PR106" s="115"/>
      <c r="PS106" s="115"/>
      <c r="PT106" s="115"/>
      <c r="PU106" s="115"/>
      <c r="PV106" s="115"/>
      <c r="PW106" s="115"/>
      <c r="PX106" s="115"/>
      <c r="PY106" s="115"/>
      <c r="PZ106" s="115"/>
      <c r="QA106" s="115"/>
      <c r="QB106" s="115"/>
      <c r="QC106" s="115"/>
      <c r="QD106" s="115"/>
      <c r="QE106" s="115"/>
      <c r="QF106" s="115"/>
      <c r="QG106" s="115"/>
      <c r="QH106" s="115"/>
      <c r="QI106" s="115"/>
      <c r="QJ106" s="115"/>
      <c r="QK106" s="115"/>
      <c r="QL106" s="115"/>
      <c r="QM106" s="115"/>
      <c r="QN106" s="115"/>
      <c r="QO106" s="115"/>
      <c r="QP106" s="115"/>
      <c r="QQ106" s="115"/>
      <c r="QR106" s="115"/>
      <c r="QS106" s="115"/>
      <c r="QT106" s="115"/>
      <c r="QU106" s="115"/>
      <c r="QV106" s="115"/>
      <c r="QW106" s="115"/>
      <c r="QX106" s="115"/>
      <c r="QY106" s="115"/>
      <c r="QZ106" s="115"/>
      <c r="RA106" s="115"/>
      <c r="RB106" s="115"/>
      <c r="RC106" s="115"/>
      <c r="RD106" s="115"/>
      <c r="RE106" s="115"/>
      <c r="RF106" s="115"/>
      <c r="RG106" s="115"/>
      <c r="RH106" s="115"/>
      <c r="RI106" s="115"/>
      <c r="RJ106" s="115"/>
      <c r="RK106" s="115"/>
      <c r="RL106" s="115"/>
      <c r="RM106" s="115"/>
      <c r="RN106" s="115"/>
      <c r="RO106" s="115"/>
      <c r="RP106" s="115"/>
      <c r="RQ106" s="115"/>
      <c r="RR106" s="115"/>
      <c r="RS106" s="115"/>
      <c r="RT106" s="115"/>
      <c r="RU106" s="115"/>
      <c r="RV106" s="115"/>
      <c r="RW106" s="115"/>
      <c r="RX106" s="115"/>
      <c r="RY106" s="115"/>
      <c r="RZ106" s="115"/>
      <c r="SA106" s="115"/>
      <c r="SB106" s="115"/>
      <c r="SC106" s="115"/>
      <c r="SD106" s="115"/>
      <c r="SE106" s="115"/>
      <c r="SF106" s="115"/>
      <c r="SG106" s="115"/>
      <c r="SH106" s="115"/>
      <c r="SI106" s="115"/>
      <c r="SJ106" s="115"/>
      <c r="SK106" s="115"/>
      <c r="SL106" s="115"/>
      <c r="SM106" s="115"/>
      <c r="SN106" s="115"/>
      <c r="SO106" s="115"/>
      <c r="SP106" s="115"/>
      <c r="SQ106" s="115"/>
      <c r="SR106" s="115"/>
      <c r="SS106" s="115"/>
      <c r="ST106" s="115"/>
      <c r="SU106" s="115"/>
      <c r="SV106" s="115"/>
      <c r="SW106" s="115"/>
      <c r="SX106" s="115"/>
      <c r="SY106" s="115"/>
      <c r="SZ106" s="115"/>
      <c r="TA106" s="115"/>
      <c r="TB106" s="115"/>
      <c r="TC106" s="115"/>
      <c r="TD106" s="115"/>
      <c r="TE106" s="115"/>
      <c r="TF106" s="115"/>
      <c r="TG106" s="115"/>
      <c r="TH106" s="115"/>
      <c r="TI106" s="115"/>
      <c r="TJ106" s="115"/>
      <c r="TK106" s="115"/>
      <c r="TL106" s="115"/>
      <c r="TM106" s="115"/>
      <c r="TN106" s="115"/>
      <c r="TO106" s="115"/>
      <c r="TP106" s="115"/>
      <c r="TQ106" s="115"/>
      <c r="TR106" s="115"/>
      <c r="TS106" s="115"/>
      <c r="TT106" s="115"/>
      <c r="TU106" s="115"/>
      <c r="TV106" s="115"/>
      <c r="TW106" s="115"/>
      <c r="TX106" s="115"/>
      <c r="TY106" s="115"/>
      <c r="TZ106" s="115"/>
      <c r="UA106" s="115"/>
      <c r="UB106" s="115"/>
      <c r="UC106" s="115"/>
      <c r="UD106" s="115"/>
      <c r="UE106" s="115"/>
      <c r="UF106" s="115"/>
      <c r="UG106" s="115"/>
      <c r="UH106" s="115"/>
      <c r="UI106" s="115"/>
      <c r="UJ106" s="115"/>
      <c r="UK106" s="115"/>
      <c r="UL106" s="115"/>
      <c r="UM106" s="115"/>
      <c r="UN106" s="115"/>
      <c r="UO106" s="115"/>
      <c r="UP106" s="115"/>
      <c r="UQ106" s="115"/>
      <c r="UR106" s="115"/>
      <c r="US106" s="115"/>
      <c r="UT106" s="115"/>
      <c r="UU106" s="115"/>
      <c r="UV106" s="115"/>
      <c r="UW106" s="115"/>
      <c r="UX106" s="115"/>
      <c r="UY106" s="115"/>
      <c r="UZ106" s="115"/>
      <c r="VA106" s="115"/>
      <c r="VB106" s="115"/>
      <c r="VC106" s="115"/>
      <c r="VD106" s="115"/>
      <c r="VE106" s="115"/>
      <c r="VF106" s="115"/>
      <c r="VG106" s="115"/>
      <c r="VH106" s="115"/>
      <c r="VI106" s="115"/>
      <c r="VJ106" s="115"/>
      <c r="VK106" s="115"/>
      <c r="VL106" s="115"/>
      <c r="VM106" s="115"/>
      <c r="VN106" s="115"/>
      <c r="VO106" s="115"/>
      <c r="VP106" s="115"/>
      <c r="VQ106" s="115"/>
      <c r="VR106" s="115"/>
      <c r="VS106" s="115"/>
      <c r="VT106" s="115"/>
      <c r="VU106" s="115"/>
      <c r="VV106" s="115"/>
      <c r="VW106" s="115"/>
      <c r="VX106" s="115"/>
      <c r="VY106" s="115"/>
      <c r="VZ106" s="115"/>
      <c r="WA106" s="115"/>
      <c r="WB106" s="115"/>
      <c r="WC106" s="115"/>
      <c r="WD106" s="115"/>
      <c r="WE106" s="115"/>
      <c r="WF106" s="115"/>
      <c r="WG106" s="115"/>
      <c r="WH106" s="115"/>
      <c r="WI106" s="115"/>
      <c r="WJ106" s="115"/>
      <c r="WK106" s="115"/>
      <c r="WL106" s="115"/>
      <c r="WM106" s="115"/>
      <c r="WN106" s="115"/>
      <c r="WO106" s="115"/>
      <c r="WP106" s="115"/>
      <c r="WQ106" s="115"/>
      <c r="WR106" s="115"/>
      <c r="WS106" s="115"/>
      <c r="WT106" s="115"/>
      <c r="WU106" s="115"/>
      <c r="WV106" s="115"/>
      <c r="WW106" s="115"/>
      <c r="WX106" s="115"/>
      <c r="WY106" s="115"/>
      <c r="WZ106" s="115"/>
      <c r="XA106" s="115"/>
      <c r="XB106" s="115"/>
      <c r="XC106" s="115"/>
      <c r="XD106" s="115"/>
      <c r="XE106" s="115"/>
      <c r="XF106" s="115"/>
      <c r="XG106" s="115"/>
      <c r="XH106" s="115"/>
      <c r="XI106" s="115"/>
      <c r="XJ106" s="115"/>
      <c r="XK106" s="115"/>
      <c r="XL106" s="115"/>
      <c r="XM106" s="115"/>
      <c r="XN106" s="115"/>
      <c r="XO106" s="115"/>
      <c r="XP106" s="115"/>
      <c r="XQ106" s="115"/>
      <c r="XR106" s="115"/>
      <c r="XS106" s="115"/>
      <c r="XT106" s="115"/>
      <c r="XU106" s="115"/>
      <c r="XV106" s="115"/>
      <c r="XW106" s="115"/>
      <c r="XX106" s="115"/>
      <c r="XY106" s="115"/>
      <c r="XZ106" s="115"/>
      <c r="YA106" s="115"/>
      <c r="YB106" s="115"/>
      <c r="YC106" s="115"/>
      <c r="YD106" s="115"/>
      <c r="YE106" s="115"/>
      <c r="YF106" s="115"/>
      <c r="YG106" s="115"/>
      <c r="YH106" s="115"/>
      <c r="YI106" s="115"/>
      <c r="YJ106" s="115"/>
      <c r="YK106" s="115"/>
      <c r="YL106" s="115"/>
      <c r="YM106" s="115"/>
      <c r="YN106" s="115"/>
      <c r="YO106" s="115"/>
      <c r="YP106" s="115"/>
      <c r="YQ106" s="115"/>
      <c r="YR106" s="115"/>
      <c r="YS106" s="115"/>
      <c r="YT106" s="115"/>
      <c r="YU106" s="115"/>
      <c r="YV106" s="115"/>
      <c r="YW106" s="115"/>
      <c r="YX106" s="115"/>
      <c r="YY106" s="115"/>
      <c r="YZ106" s="115"/>
      <c r="ZA106" s="115"/>
      <c r="ZB106" s="115"/>
      <c r="ZC106" s="115"/>
      <c r="ZD106" s="115"/>
      <c r="ZE106" s="115"/>
      <c r="ZF106" s="115"/>
      <c r="ZG106" s="115"/>
      <c r="ZH106" s="115"/>
      <c r="ZI106" s="115"/>
      <c r="ZJ106" s="115"/>
      <c r="ZK106" s="115"/>
      <c r="ZL106" s="115"/>
      <c r="ZM106" s="115"/>
      <c r="ZN106" s="115"/>
      <c r="ZO106" s="115"/>
      <c r="ZP106" s="115"/>
      <c r="ZQ106" s="115"/>
      <c r="ZR106" s="115"/>
      <c r="ZS106" s="115"/>
      <c r="ZT106" s="115"/>
      <c r="ZU106" s="115"/>
      <c r="ZV106" s="115"/>
      <c r="ZW106" s="115"/>
      <c r="ZX106" s="115"/>
      <c r="ZY106" s="115"/>
      <c r="ZZ106" s="115"/>
      <c r="AAA106" s="115"/>
      <c r="AAB106" s="115"/>
      <c r="AAC106" s="115"/>
      <c r="AAD106" s="115"/>
      <c r="AAE106" s="115"/>
      <c r="AAF106" s="115"/>
      <c r="AAG106" s="115"/>
      <c r="AAH106" s="115"/>
      <c r="AAI106" s="115"/>
      <c r="AAJ106" s="115"/>
      <c r="AAK106" s="115"/>
      <c r="AAL106" s="115"/>
      <c r="AAM106" s="115"/>
      <c r="AAN106" s="115"/>
      <c r="AAO106" s="115"/>
      <c r="AAP106" s="115"/>
      <c r="AAQ106" s="115"/>
      <c r="AAR106" s="115"/>
      <c r="AAS106" s="115"/>
      <c r="AAT106" s="115"/>
      <c r="AAU106" s="115"/>
      <c r="AAV106" s="115"/>
      <c r="AAW106" s="115"/>
      <c r="AAX106" s="115"/>
      <c r="AAY106" s="115"/>
      <c r="AAZ106" s="115"/>
      <c r="ABA106" s="115"/>
      <c r="ABB106" s="115"/>
      <c r="ABC106" s="115"/>
      <c r="ABD106" s="115"/>
      <c r="ABE106" s="115"/>
      <c r="ABF106" s="115"/>
      <c r="ABG106" s="115"/>
      <c r="ABH106" s="115"/>
      <c r="ABI106" s="115"/>
      <c r="ABJ106" s="115"/>
      <c r="ABK106" s="115"/>
      <c r="ABL106" s="115"/>
      <c r="ABM106" s="115"/>
      <c r="ABN106" s="115"/>
      <c r="ABO106" s="115"/>
      <c r="ABP106" s="115"/>
      <c r="ABQ106" s="115"/>
      <c r="ABR106" s="115"/>
      <c r="ABS106" s="115"/>
      <c r="ABT106" s="115"/>
      <c r="ABU106" s="115"/>
      <c r="ABV106" s="115"/>
      <c r="ABW106" s="115"/>
      <c r="ABX106" s="115"/>
      <c r="ABY106" s="115"/>
      <c r="ABZ106" s="115"/>
      <c r="ACA106" s="115"/>
      <c r="ACB106" s="115"/>
      <c r="ACC106" s="115"/>
      <c r="ACD106" s="115"/>
      <c r="ACE106" s="115"/>
      <c r="ACF106" s="115"/>
      <c r="ACG106" s="115"/>
      <c r="ACH106" s="115"/>
      <c r="ACI106" s="115"/>
      <c r="ACJ106" s="115"/>
      <c r="ACK106" s="115"/>
      <c r="ACL106" s="115"/>
      <c r="ACM106" s="115"/>
      <c r="ACN106" s="115"/>
      <c r="ACO106" s="115"/>
      <c r="ACP106" s="115"/>
      <c r="ACQ106" s="115"/>
      <c r="ACR106" s="115"/>
      <c r="ACS106" s="115"/>
      <c r="ACT106" s="115"/>
      <c r="ACU106" s="115"/>
      <c r="ACV106" s="115"/>
      <c r="ACW106" s="115"/>
      <c r="ACX106" s="115"/>
      <c r="ACY106" s="115"/>
      <c r="ACZ106" s="115"/>
      <c r="ADA106" s="115"/>
      <c r="ADB106" s="115"/>
      <c r="ADC106" s="115"/>
      <c r="ADD106" s="115"/>
      <c r="ADE106" s="115"/>
      <c r="ADF106" s="115"/>
      <c r="ADG106" s="115"/>
      <c r="ADH106" s="115"/>
      <c r="ADI106" s="115"/>
      <c r="ADJ106" s="115"/>
      <c r="ADK106" s="115"/>
      <c r="ADL106" s="115"/>
      <c r="ADM106" s="115"/>
      <c r="ADN106" s="115"/>
      <c r="ADO106" s="115"/>
      <c r="ADP106" s="115"/>
      <c r="ADQ106" s="115"/>
      <c r="ADR106" s="115"/>
      <c r="ADS106" s="115"/>
      <c r="ADT106" s="115"/>
      <c r="ADU106" s="115"/>
      <c r="ADV106" s="115"/>
      <c r="ADW106" s="115"/>
      <c r="ADX106" s="115"/>
      <c r="ADY106" s="115"/>
      <c r="ADZ106" s="115"/>
      <c r="AEA106" s="115"/>
      <c r="AEB106" s="115"/>
      <c r="AEC106" s="115"/>
      <c r="AED106" s="115"/>
      <c r="AEE106" s="115"/>
      <c r="AEF106" s="115"/>
      <c r="AEG106" s="115"/>
      <c r="AEH106" s="115"/>
      <c r="AEI106" s="115"/>
      <c r="AEJ106" s="115"/>
      <c r="AEK106" s="115"/>
      <c r="AEL106" s="115"/>
      <c r="AEM106" s="115"/>
      <c r="AEN106" s="115"/>
      <c r="AEO106" s="115"/>
      <c r="AEP106" s="115"/>
      <c r="AEQ106" s="115"/>
      <c r="AER106" s="115"/>
      <c r="AES106" s="115"/>
      <c r="AET106" s="115"/>
      <c r="AEU106" s="115"/>
      <c r="AEV106" s="115"/>
      <c r="AEW106" s="115"/>
      <c r="AEX106" s="115"/>
      <c r="AEY106" s="115"/>
      <c r="AEZ106" s="115"/>
      <c r="AFA106" s="115"/>
      <c r="AFB106" s="115"/>
      <c r="AFC106" s="115"/>
      <c r="AFD106" s="115"/>
      <c r="AFE106" s="115"/>
      <c r="AFF106" s="115"/>
      <c r="AFG106" s="115"/>
      <c r="AFH106" s="115"/>
      <c r="AFI106" s="115"/>
      <c r="AFJ106" s="115"/>
      <c r="AFK106" s="115"/>
      <c r="AFL106" s="115"/>
      <c r="AFM106" s="115"/>
      <c r="AFN106" s="115"/>
      <c r="AFO106" s="115"/>
      <c r="AFP106" s="115"/>
      <c r="AFQ106" s="115"/>
      <c r="AFR106" s="115"/>
      <c r="AFS106" s="115"/>
      <c r="AFT106" s="115"/>
      <c r="AFU106" s="115"/>
      <c r="AFV106" s="115"/>
      <c r="AFW106" s="115"/>
      <c r="AFX106" s="115"/>
      <c r="AFY106" s="115"/>
      <c r="AFZ106" s="115"/>
      <c r="AGA106" s="115"/>
      <c r="AGB106" s="115"/>
      <c r="AGC106" s="115"/>
      <c r="AGD106" s="115"/>
      <c r="AGE106" s="115"/>
      <c r="AGF106" s="115"/>
      <c r="AGG106" s="115"/>
      <c r="AGH106" s="115"/>
      <c r="AGI106" s="115"/>
      <c r="AGJ106" s="115"/>
      <c r="AGK106" s="115"/>
      <c r="AGL106" s="115"/>
      <c r="AGM106" s="115"/>
      <c r="AGN106" s="115"/>
      <c r="AGO106" s="115"/>
      <c r="AGP106" s="115"/>
      <c r="AGQ106" s="115"/>
      <c r="AGR106" s="115"/>
      <c r="AGS106" s="115"/>
      <c r="AGT106" s="115"/>
      <c r="AGU106" s="115"/>
      <c r="AGV106" s="115"/>
      <c r="AGW106" s="115"/>
      <c r="AGX106" s="115"/>
      <c r="AGY106" s="115"/>
      <c r="AGZ106" s="115"/>
      <c r="AHA106" s="115"/>
      <c r="AHB106" s="115"/>
      <c r="AHC106" s="115"/>
      <c r="AHD106" s="115"/>
      <c r="AHE106" s="115"/>
      <c r="AHF106" s="115"/>
      <c r="AHG106" s="115"/>
      <c r="AHH106" s="115"/>
      <c r="AHI106" s="115"/>
      <c r="AHJ106" s="115"/>
      <c r="AHK106" s="115"/>
      <c r="AHL106" s="115"/>
      <c r="AHM106" s="115"/>
      <c r="AHN106" s="115"/>
      <c r="AHO106" s="115"/>
      <c r="AHP106" s="115"/>
      <c r="AHQ106" s="115"/>
      <c r="AHR106" s="115"/>
      <c r="AHS106" s="115"/>
      <c r="AHT106" s="115"/>
      <c r="AHU106" s="115"/>
      <c r="AHV106" s="115"/>
      <c r="AHW106" s="115"/>
      <c r="AHX106" s="115"/>
      <c r="AHY106" s="115"/>
      <c r="AHZ106" s="115"/>
      <c r="AIA106" s="115"/>
      <c r="AIB106" s="115"/>
      <c r="AIC106" s="115"/>
      <c r="AID106" s="115"/>
      <c r="AIE106" s="115"/>
      <c r="AIF106" s="115"/>
      <c r="AIG106" s="115"/>
      <c r="AIH106" s="115"/>
      <c r="AII106" s="115"/>
      <c r="AIJ106" s="115"/>
      <c r="AIK106" s="115"/>
      <c r="AIL106" s="115"/>
      <c r="AIM106" s="115"/>
      <c r="AIN106" s="115"/>
      <c r="AIO106" s="115"/>
      <c r="AIP106" s="115"/>
      <c r="AIQ106" s="115"/>
      <c r="AIR106" s="115"/>
      <c r="AIS106" s="115"/>
      <c r="AIT106" s="115"/>
      <c r="AIU106" s="115"/>
      <c r="AIV106" s="115"/>
      <c r="AIW106" s="115"/>
      <c r="AIX106" s="115"/>
      <c r="AIY106" s="115"/>
      <c r="AIZ106" s="115"/>
      <c r="AJA106" s="115"/>
      <c r="AJB106" s="115"/>
      <c r="AJC106" s="115"/>
      <c r="AJD106" s="115"/>
      <c r="AJE106" s="115"/>
      <c r="AJF106" s="115"/>
      <c r="AJG106" s="115"/>
      <c r="AJH106" s="115"/>
      <c r="AJI106" s="115"/>
      <c r="AJJ106" s="115"/>
      <c r="AJK106" s="115"/>
      <c r="AJL106" s="115"/>
      <c r="AJM106" s="115"/>
      <c r="AJN106" s="115"/>
      <c r="AJO106" s="115"/>
      <c r="AJP106" s="115"/>
      <c r="AJQ106" s="115"/>
      <c r="AJR106" s="115"/>
      <c r="AJS106" s="115"/>
      <c r="AJT106" s="115"/>
      <c r="AJU106" s="115"/>
      <c r="AJV106" s="115"/>
      <c r="AJW106" s="115"/>
      <c r="AJX106" s="115"/>
      <c r="AJY106" s="115"/>
      <c r="AJZ106" s="115"/>
      <c r="AKA106" s="115"/>
      <c r="AKB106" s="115"/>
      <c r="AKC106" s="115"/>
      <c r="AKD106" s="115"/>
      <c r="AKE106" s="115"/>
      <c r="AKF106" s="115"/>
      <c r="AKG106" s="115"/>
      <c r="AKH106" s="115"/>
      <c r="AKI106" s="115"/>
      <c r="AKJ106" s="115"/>
      <c r="AKK106" s="115"/>
      <c r="AKL106" s="115"/>
      <c r="AKM106" s="115"/>
      <c r="AKN106" s="115"/>
      <c r="AKO106" s="115"/>
      <c r="AKP106" s="115"/>
      <c r="AKQ106" s="115"/>
      <c r="AKR106" s="115"/>
      <c r="AKS106" s="115"/>
      <c r="AKT106" s="115"/>
      <c r="AKU106" s="115"/>
      <c r="AKV106" s="115"/>
      <c r="AKW106" s="115"/>
      <c r="AKX106" s="115"/>
      <c r="AKY106" s="115"/>
      <c r="AKZ106" s="115"/>
      <c r="ALA106" s="115"/>
      <c r="ALB106" s="115"/>
      <c r="ALC106" s="115"/>
      <c r="ALD106" s="115"/>
      <c r="ALE106" s="115"/>
      <c r="ALF106" s="115"/>
      <c r="ALG106" s="115"/>
      <c r="ALH106" s="115"/>
      <c r="ALI106" s="115"/>
      <c r="ALJ106" s="115"/>
      <c r="ALK106" s="115"/>
      <c r="ALL106" s="115"/>
      <c r="ALM106" s="115"/>
      <c r="ALN106" s="115"/>
      <c r="ALO106" s="115"/>
      <c r="ALP106" s="115"/>
      <c r="ALQ106" s="115"/>
      <c r="ALR106" s="115"/>
      <c r="ALS106" s="115"/>
      <c r="ALT106" s="115"/>
      <c r="ALU106" s="115"/>
      <c r="ALV106" s="115"/>
      <c r="ALW106" s="115"/>
      <c r="ALX106" s="115"/>
      <c r="ALY106" s="115"/>
      <c r="ALZ106" s="115"/>
      <c r="AMA106" s="115"/>
      <c r="AMB106" s="115"/>
      <c r="AMC106" s="115"/>
      <c r="AMD106" s="115"/>
      <c r="AME106" s="115"/>
      <c r="AMF106" s="115"/>
      <c r="AMG106" s="115"/>
      <c r="AMH106" s="115"/>
      <c r="AMI106" s="115"/>
      <c r="AMJ106" s="115"/>
      <c r="AMK106" s="115"/>
      <c r="AML106" s="115"/>
    </row>
    <row r="107" spans="1:1026" s="113" customFormat="1" ht="14.25" customHeight="1">
      <c r="A107" s="115"/>
      <c r="B107" s="133" t="s">
        <v>11</v>
      </c>
      <c r="C107" s="83" t="s">
        <v>85</v>
      </c>
      <c r="D107" s="84"/>
      <c r="E107" s="84"/>
      <c r="F107" s="84"/>
      <c r="G107" s="85"/>
      <c r="H107" s="258" t="e">
        <f>(((F105/30)*2.96)/12)</f>
        <v>#REF!</v>
      </c>
      <c r="I107" s="4"/>
      <c r="J107" s="115"/>
      <c r="K107" s="115"/>
      <c r="L107" s="115"/>
      <c r="M107" s="115"/>
      <c r="N107" s="115"/>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c r="BO107" s="115"/>
      <c r="BP107" s="115"/>
      <c r="BQ107" s="115"/>
      <c r="BR107" s="115"/>
      <c r="BS107" s="115"/>
      <c r="BT107" s="115"/>
      <c r="BU107" s="115"/>
      <c r="BV107" s="115"/>
      <c r="BW107" s="115"/>
      <c r="BX107" s="115"/>
      <c r="BY107" s="115"/>
      <c r="BZ107" s="115"/>
      <c r="CA107" s="115"/>
      <c r="CB107" s="115"/>
      <c r="CC107" s="115"/>
      <c r="CD107" s="115"/>
      <c r="CE107" s="115"/>
      <c r="CF107" s="115"/>
      <c r="CG107" s="115"/>
      <c r="CH107" s="115"/>
      <c r="CI107" s="115"/>
      <c r="CJ107" s="115"/>
      <c r="CK107" s="115"/>
      <c r="CL107" s="115"/>
      <c r="CM107" s="115"/>
      <c r="CN107" s="115"/>
      <c r="CO107" s="115"/>
      <c r="CP107" s="115"/>
      <c r="CQ107" s="115"/>
      <c r="CR107" s="115"/>
      <c r="CS107" s="115"/>
      <c r="CT107" s="115"/>
      <c r="CU107" s="115"/>
      <c r="CV107" s="115"/>
      <c r="CW107" s="115"/>
      <c r="CX107" s="115"/>
      <c r="CY107" s="115"/>
      <c r="CZ107" s="115"/>
      <c r="DA107" s="115"/>
      <c r="DB107" s="115"/>
      <c r="DC107" s="115"/>
      <c r="DD107" s="115"/>
      <c r="DE107" s="115"/>
      <c r="DF107" s="115"/>
      <c r="DG107" s="115"/>
      <c r="DH107" s="115"/>
      <c r="DI107" s="115"/>
      <c r="DJ107" s="115"/>
      <c r="DK107" s="115"/>
      <c r="DL107" s="115"/>
      <c r="DM107" s="115"/>
      <c r="DN107" s="115"/>
      <c r="DO107" s="115"/>
      <c r="DP107" s="115"/>
      <c r="DQ107" s="115"/>
      <c r="DR107" s="115"/>
      <c r="DS107" s="115"/>
      <c r="DT107" s="115"/>
      <c r="DU107" s="115"/>
      <c r="DV107" s="115"/>
      <c r="DW107" s="115"/>
      <c r="DX107" s="115"/>
      <c r="DY107" s="115"/>
      <c r="DZ107" s="115"/>
      <c r="EA107" s="115"/>
      <c r="EB107" s="115"/>
      <c r="EC107" s="115"/>
      <c r="ED107" s="115"/>
      <c r="EE107" s="115"/>
      <c r="EF107" s="115"/>
      <c r="EG107" s="115"/>
      <c r="EH107" s="115"/>
      <c r="EI107" s="115"/>
      <c r="EJ107" s="115"/>
      <c r="EK107" s="115"/>
      <c r="EL107" s="115"/>
      <c r="EM107" s="115"/>
      <c r="EN107" s="115"/>
      <c r="EO107" s="115"/>
      <c r="EP107" s="115"/>
      <c r="EQ107" s="115"/>
      <c r="ER107" s="115"/>
      <c r="ES107" s="115"/>
      <c r="ET107" s="115"/>
      <c r="EU107" s="115"/>
      <c r="EV107" s="115"/>
      <c r="EW107" s="115"/>
      <c r="EX107" s="115"/>
      <c r="EY107" s="115"/>
      <c r="EZ107" s="115"/>
      <c r="FA107" s="115"/>
      <c r="FB107" s="115"/>
      <c r="FC107" s="115"/>
      <c r="FD107" s="115"/>
      <c r="FE107" s="115"/>
      <c r="FF107" s="115"/>
      <c r="FG107" s="115"/>
      <c r="FH107" s="115"/>
      <c r="FI107" s="115"/>
      <c r="FJ107" s="115"/>
      <c r="FK107" s="115"/>
      <c r="FL107" s="115"/>
      <c r="FM107" s="115"/>
      <c r="FN107" s="115"/>
      <c r="FO107" s="115"/>
      <c r="FP107" s="115"/>
      <c r="FQ107" s="115"/>
      <c r="FR107" s="115"/>
      <c r="FS107" s="115"/>
      <c r="FT107" s="115"/>
      <c r="FU107" s="115"/>
      <c r="FV107" s="115"/>
      <c r="FW107" s="115"/>
      <c r="FX107" s="115"/>
      <c r="FY107" s="115"/>
      <c r="FZ107" s="115"/>
      <c r="GA107" s="115"/>
      <c r="GB107" s="115"/>
      <c r="GC107" s="115"/>
      <c r="GD107" s="115"/>
      <c r="GE107" s="115"/>
      <c r="GF107" s="115"/>
      <c r="GG107" s="115"/>
      <c r="GH107" s="115"/>
      <c r="GI107" s="115"/>
      <c r="GJ107" s="115"/>
      <c r="GK107" s="115"/>
      <c r="GL107" s="115"/>
      <c r="GM107" s="115"/>
      <c r="GN107" s="115"/>
      <c r="GO107" s="115"/>
      <c r="GP107" s="115"/>
      <c r="GQ107" s="115"/>
      <c r="GR107" s="115"/>
      <c r="GS107" s="115"/>
      <c r="GT107" s="115"/>
      <c r="GU107" s="115"/>
      <c r="GV107" s="115"/>
      <c r="GW107" s="115"/>
      <c r="GX107" s="115"/>
      <c r="GY107" s="115"/>
      <c r="GZ107" s="115"/>
      <c r="HA107" s="115"/>
      <c r="HB107" s="115"/>
      <c r="HC107" s="115"/>
      <c r="HD107" s="115"/>
      <c r="HE107" s="115"/>
      <c r="HF107" s="115"/>
      <c r="HG107" s="115"/>
      <c r="HH107" s="115"/>
      <c r="HI107" s="115"/>
      <c r="HJ107" s="115"/>
      <c r="HK107" s="115"/>
      <c r="HL107" s="115"/>
      <c r="HM107" s="115"/>
      <c r="HN107" s="115"/>
      <c r="HO107" s="115"/>
      <c r="HP107" s="115"/>
      <c r="HQ107" s="115"/>
      <c r="HR107" s="115"/>
      <c r="HS107" s="115"/>
      <c r="HT107" s="115"/>
      <c r="HU107" s="115"/>
      <c r="HV107" s="115"/>
      <c r="HW107" s="115"/>
      <c r="HX107" s="115"/>
      <c r="HY107" s="115"/>
      <c r="HZ107" s="115"/>
      <c r="IA107" s="115"/>
      <c r="IB107" s="115"/>
      <c r="IC107" s="115"/>
      <c r="ID107" s="115"/>
      <c r="IE107" s="115"/>
      <c r="IF107" s="115"/>
      <c r="IG107" s="115"/>
      <c r="IH107" s="115"/>
      <c r="II107" s="115"/>
      <c r="IJ107" s="115"/>
      <c r="IK107" s="115"/>
      <c r="IL107" s="115"/>
      <c r="IM107" s="115"/>
      <c r="IN107" s="115"/>
      <c r="IO107" s="115"/>
      <c r="IP107" s="115"/>
      <c r="IQ107" s="115"/>
      <c r="IR107" s="115"/>
      <c r="IS107" s="115"/>
      <c r="IT107" s="115"/>
      <c r="IU107" s="115"/>
      <c r="IV107" s="115"/>
      <c r="IW107" s="115"/>
      <c r="IX107" s="115"/>
      <c r="IY107" s="115"/>
      <c r="IZ107" s="115"/>
      <c r="JA107" s="115"/>
      <c r="JB107" s="115"/>
      <c r="JC107" s="115"/>
      <c r="JD107" s="115"/>
      <c r="JE107" s="115"/>
      <c r="JF107" s="115"/>
      <c r="JG107" s="115"/>
      <c r="JH107" s="115"/>
      <c r="JI107" s="115"/>
      <c r="JJ107" s="115"/>
      <c r="JK107" s="115"/>
      <c r="JL107" s="115"/>
      <c r="JM107" s="115"/>
      <c r="JN107" s="115"/>
      <c r="JO107" s="115"/>
      <c r="JP107" s="115"/>
      <c r="JQ107" s="115"/>
      <c r="JR107" s="115"/>
      <c r="JS107" s="115"/>
      <c r="JT107" s="115"/>
      <c r="JU107" s="115"/>
      <c r="JV107" s="115"/>
      <c r="JW107" s="115"/>
      <c r="JX107" s="115"/>
      <c r="JY107" s="115"/>
      <c r="JZ107" s="115"/>
      <c r="KA107" s="115"/>
      <c r="KB107" s="115"/>
      <c r="KC107" s="115"/>
      <c r="KD107" s="115"/>
      <c r="KE107" s="115"/>
      <c r="KF107" s="115"/>
      <c r="KG107" s="115"/>
      <c r="KH107" s="115"/>
      <c r="KI107" s="115"/>
      <c r="KJ107" s="115"/>
      <c r="KK107" s="115"/>
      <c r="KL107" s="115"/>
      <c r="KM107" s="115"/>
      <c r="KN107" s="115"/>
      <c r="KO107" s="115"/>
      <c r="KP107" s="115"/>
      <c r="KQ107" s="115"/>
      <c r="KR107" s="115"/>
      <c r="KS107" s="115"/>
      <c r="KT107" s="115"/>
      <c r="KU107" s="115"/>
      <c r="KV107" s="115"/>
      <c r="KW107" s="115"/>
      <c r="KX107" s="115"/>
      <c r="KY107" s="115"/>
      <c r="KZ107" s="115"/>
      <c r="LA107" s="115"/>
      <c r="LB107" s="115"/>
      <c r="LC107" s="115"/>
      <c r="LD107" s="115"/>
      <c r="LE107" s="115"/>
      <c r="LF107" s="115"/>
      <c r="LG107" s="115"/>
      <c r="LH107" s="115"/>
      <c r="LI107" s="115"/>
      <c r="LJ107" s="115"/>
      <c r="LK107" s="115"/>
      <c r="LL107" s="115"/>
      <c r="LM107" s="115"/>
      <c r="LN107" s="115"/>
      <c r="LO107" s="115"/>
      <c r="LP107" s="115"/>
      <c r="LQ107" s="115"/>
      <c r="LR107" s="115"/>
      <c r="LS107" s="115"/>
      <c r="LT107" s="115"/>
      <c r="LU107" s="115"/>
      <c r="LV107" s="115"/>
      <c r="LW107" s="115"/>
      <c r="LX107" s="115"/>
      <c r="LY107" s="115"/>
      <c r="LZ107" s="115"/>
      <c r="MA107" s="115"/>
      <c r="MB107" s="115"/>
      <c r="MC107" s="115"/>
      <c r="MD107" s="115"/>
      <c r="ME107" s="115"/>
      <c r="MF107" s="115"/>
      <c r="MG107" s="115"/>
      <c r="MH107" s="115"/>
      <c r="MI107" s="115"/>
      <c r="MJ107" s="115"/>
      <c r="MK107" s="115"/>
      <c r="ML107" s="115"/>
      <c r="MM107" s="115"/>
      <c r="MN107" s="115"/>
      <c r="MO107" s="115"/>
      <c r="MP107" s="115"/>
      <c r="MQ107" s="115"/>
      <c r="MR107" s="115"/>
      <c r="MS107" s="115"/>
      <c r="MT107" s="115"/>
      <c r="MU107" s="115"/>
      <c r="MV107" s="115"/>
      <c r="MW107" s="115"/>
      <c r="MX107" s="115"/>
      <c r="MY107" s="115"/>
      <c r="MZ107" s="115"/>
      <c r="NA107" s="115"/>
      <c r="NB107" s="115"/>
      <c r="NC107" s="115"/>
      <c r="ND107" s="115"/>
      <c r="NE107" s="115"/>
      <c r="NF107" s="115"/>
      <c r="NG107" s="115"/>
      <c r="NH107" s="115"/>
      <c r="NI107" s="115"/>
      <c r="NJ107" s="115"/>
      <c r="NK107" s="115"/>
      <c r="NL107" s="115"/>
      <c r="NM107" s="115"/>
      <c r="NN107" s="115"/>
      <c r="NO107" s="115"/>
      <c r="NP107" s="115"/>
      <c r="NQ107" s="115"/>
      <c r="NR107" s="115"/>
      <c r="NS107" s="115"/>
      <c r="NT107" s="115"/>
      <c r="NU107" s="115"/>
      <c r="NV107" s="115"/>
      <c r="NW107" s="115"/>
      <c r="NX107" s="115"/>
      <c r="NY107" s="115"/>
      <c r="NZ107" s="115"/>
      <c r="OA107" s="115"/>
      <c r="OB107" s="115"/>
      <c r="OC107" s="115"/>
      <c r="OD107" s="115"/>
      <c r="OE107" s="115"/>
      <c r="OF107" s="115"/>
      <c r="OG107" s="115"/>
      <c r="OH107" s="115"/>
      <c r="OI107" s="115"/>
      <c r="OJ107" s="115"/>
      <c r="OK107" s="115"/>
      <c r="OL107" s="115"/>
      <c r="OM107" s="115"/>
      <c r="ON107" s="115"/>
      <c r="OO107" s="115"/>
      <c r="OP107" s="115"/>
      <c r="OQ107" s="115"/>
      <c r="OR107" s="115"/>
      <c r="OS107" s="115"/>
      <c r="OT107" s="115"/>
      <c r="OU107" s="115"/>
      <c r="OV107" s="115"/>
      <c r="OW107" s="115"/>
      <c r="OX107" s="115"/>
      <c r="OY107" s="115"/>
      <c r="OZ107" s="115"/>
      <c r="PA107" s="115"/>
      <c r="PB107" s="115"/>
      <c r="PC107" s="115"/>
      <c r="PD107" s="115"/>
      <c r="PE107" s="115"/>
      <c r="PF107" s="115"/>
      <c r="PG107" s="115"/>
      <c r="PH107" s="115"/>
      <c r="PI107" s="115"/>
      <c r="PJ107" s="115"/>
      <c r="PK107" s="115"/>
      <c r="PL107" s="115"/>
      <c r="PM107" s="115"/>
      <c r="PN107" s="115"/>
      <c r="PO107" s="115"/>
      <c r="PP107" s="115"/>
      <c r="PQ107" s="115"/>
      <c r="PR107" s="115"/>
      <c r="PS107" s="115"/>
      <c r="PT107" s="115"/>
      <c r="PU107" s="115"/>
      <c r="PV107" s="115"/>
      <c r="PW107" s="115"/>
      <c r="PX107" s="115"/>
      <c r="PY107" s="115"/>
      <c r="PZ107" s="115"/>
      <c r="QA107" s="115"/>
      <c r="QB107" s="115"/>
      <c r="QC107" s="115"/>
      <c r="QD107" s="115"/>
      <c r="QE107" s="115"/>
      <c r="QF107" s="115"/>
      <c r="QG107" s="115"/>
      <c r="QH107" s="115"/>
      <c r="QI107" s="115"/>
      <c r="QJ107" s="115"/>
      <c r="QK107" s="115"/>
      <c r="QL107" s="115"/>
      <c r="QM107" s="115"/>
      <c r="QN107" s="115"/>
      <c r="QO107" s="115"/>
      <c r="QP107" s="115"/>
      <c r="QQ107" s="115"/>
      <c r="QR107" s="115"/>
      <c r="QS107" s="115"/>
      <c r="QT107" s="115"/>
      <c r="QU107" s="115"/>
      <c r="QV107" s="115"/>
      <c r="QW107" s="115"/>
      <c r="QX107" s="115"/>
      <c r="QY107" s="115"/>
      <c r="QZ107" s="115"/>
      <c r="RA107" s="115"/>
      <c r="RB107" s="115"/>
      <c r="RC107" s="115"/>
      <c r="RD107" s="115"/>
      <c r="RE107" s="115"/>
      <c r="RF107" s="115"/>
      <c r="RG107" s="115"/>
      <c r="RH107" s="115"/>
      <c r="RI107" s="115"/>
      <c r="RJ107" s="115"/>
      <c r="RK107" s="115"/>
      <c r="RL107" s="115"/>
      <c r="RM107" s="115"/>
      <c r="RN107" s="115"/>
      <c r="RO107" s="115"/>
      <c r="RP107" s="115"/>
      <c r="RQ107" s="115"/>
      <c r="RR107" s="115"/>
      <c r="RS107" s="115"/>
      <c r="RT107" s="115"/>
      <c r="RU107" s="115"/>
      <c r="RV107" s="115"/>
      <c r="RW107" s="115"/>
      <c r="RX107" s="115"/>
      <c r="RY107" s="115"/>
      <c r="RZ107" s="115"/>
      <c r="SA107" s="115"/>
      <c r="SB107" s="115"/>
      <c r="SC107" s="115"/>
      <c r="SD107" s="115"/>
      <c r="SE107" s="115"/>
      <c r="SF107" s="115"/>
      <c r="SG107" s="115"/>
      <c r="SH107" s="115"/>
      <c r="SI107" s="115"/>
      <c r="SJ107" s="115"/>
      <c r="SK107" s="115"/>
      <c r="SL107" s="115"/>
      <c r="SM107" s="115"/>
      <c r="SN107" s="115"/>
      <c r="SO107" s="115"/>
      <c r="SP107" s="115"/>
      <c r="SQ107" s="115"/>
      <c r="SR107" s="115"/>
      <c r="SS107" s="115"/>
      <c r="ST107" s="115"/>
      <c r="SU107" s="115"/>
      <c r="SV107" s="115"/>
      <c r="SW107" s="115"/>
      <c r="SX107" s="115"/>
      <c r="SY107" s="115"/>
      <c r="SZ107" s="115"/>
      <c r="TA107" s="115"/>
      <c r="TB107" s="115"/>
      <c r="TC107" s="115"/>
      <c r="TD107" s="115"/>
      <c r="TE107" s="115"/>
      <c r="TF107" s="115"/>
      <c r="TG107" s="115"/>
      <c r="TH107" s="115"/>
      <c r="TI107" s="115"/>
      <c r="TJ107" s="115"/>
      <c r="TK107" s="115"/>
      <c r="TL107" s="115"/>
      <c r="TM107" s="115"/>
      <c r="TN107" s="115"/>
      <c r="TO107" s="115"/>
      <c r="TP107" s="115"/>
      <c r="TQ107" s="115"/>
      <c r="TR107" s="115"/>
      <c r="TS107" s="115"/>
      <c r="TT107" s="115"/>
      <c r="TU107" s="115"/>
      <c r="TV107" s="115"/>
      <c r="TW107" s="115"/>
      <c r="TX107" s="115"/>
      <c r="TY107" s="115"/>
      <c r="TZ107" s="115"/>
      <c r="UA107" s="115"/>
      <c r="UB107" s="115"/>
      <c r="UC107" s="115"/>
      <c r="UD107" s="115"/>
      <c r="UE107" s="115"/>
      <c r="UF107" s="115"/>
      <c r="UG107" s="115"/>
      <c r="UH107" s="115"/>
      <c r="UI107" s="115"/>
      <c r="UJ107" s="115"/>
      <c r="UK107" s="115"/>
      <c r="UL107" s="115"/>
      <c r="UM107" s="115"/>
      <c r="UN107" s="115"/>
      <c r="UO107" s="115"/>
      <c r="UP107" s="115"/>
      <c r="UQ107" s="115"/>
      <c r="UR107" s="115"/>
      <c r="US107" s="115"/>
      <c r="UT107" s="115"/>
      <c r="UU107" s="115"/>
      <c r="UV107" s="115"/>
      <c r="UW107" s="115"/>
      <c r="UX107" s="115"/>
      <c r="UY107" s="115"/>
      <c r="UZ107" s="115"/>
      <c r="VA107" s="115"/>
      <c r="VB107" s="115"/>
      <c r="VC107" s="115"/>
      <c r="VD107" s="115"/>
      <c r="VE107" s="115"/>
      <c r="VF107" s="115"/>
      <c r="VG107" s="115"/>
      <c r="VH107" s="115"/>
      <c r="VI107" s="115"/>
      <c r="VJ107" s="115"/>
      <c r="VK107" s="115"/>
      <c r="VL107" s="115"/>
      <c r="VM107" s="115"/>
      <c r="VN107" s="115"/>
      <c r="VO107" s="115"/>
      <c r="VP107" s="115"/>
      <c r="VQ107" s="115"/>
      <c r="VR107" s="115"/>
      <c r="VS107" s="115"/>
      <c r="VT107" s="115"/>
      <c r="VU107" s="115"/>
      <c r="VV107" s="115"/>
      <c r="VW107" s="115"/>
      <c r="VX107" s="115"/>
      <c r="VY107" s="115"/>
      <c r="VZ107" s="115"/>
      <c r="WA107" s="115"/>
      <c r="WB107" s="115"/>
      <c r="WC107" s="115"/>
      <c r="WD107" s="115"/>
      <c r="WE107" s="115"/>
      <c r="WF107" s="115"/>
      <c r="WG107" s="115"/>
      <c r="WH107" s="115"/>
      <c r="WI107" s="115"/>
      <c r="WJ107" s="115"/>
      <c r="WK107" s="115"/>
      <c r="WL107" s="115"/>
      <c r="WM107" s="115"/>
      <c r="WN107" s="115"/>
      <c r="WO107" s="115"/>
      <c r="WP107" s="115"/>
      <c r="WQ107" s="115"/>
      <c r="WR107" s="115"/>
      <c r="WS107" s="115"/>
      <c r="WT107" s="115"/>
      <c r="WU107" s="115"/>
      <c r="WV107" s="115"/>
      <c r="WW107" s="115"/>
      <c r="WX107" s="115"/>
      <c r="WY107" s="115"/>
      <c r="WZ107" s="115"/>
      <c r="XA107" s="115"/>
      <c r="XB107" s="115"/>
      <c r="XC107" s="115"/>
      <c r="XD107" s="115"/>
      <c r="XE107" s="115"/>
      <c r="XF107" s="115"/>
      <c r="XG107" s="115"/>
      <c r="XH107" s="115"/>
      <c r="XI107" s="115"/>
      <c r="XJ107" s="115"/>
      <c r="XK107" s="115"/>
      <c r="XL107" s="115"/>
      <c r="XM107" s="115"/>
      <c r="XN107" s="115"/>
      <c r="XO107" s="115"/>
      <c r="XP107" s="115"/>
      <c r="XQ107" s="115"/>
      <c r="XR107" s="115"/>
      <c r="XS107" s="115"/>
      <c r="XT107" s="115"/>
      <c r="XU107" s="115"/>
      <c r="XV107" s="115"/>
      <c r="XW107" s="115"/>
      <c r="XX107" s="115"/>
      <c r="XY107" s="115"/>
      <c r="XZ107" s="115"/>
      <c r="YA107" s="115"/>
      <c r="YB107" s="115"/>
      <c r="YC107" s="115"/>
      <c r="YD107" s="115"/>
      <c r="YE107" s="115"/>
      <c r="YF107" s="115"/>
      <c r="YG107" s="115"/>
      <c r="YH107" s="115"/>
      <c r="YI107" s="115"/>
      <c r="YJ107" s="115"/>
      <c r="YK107" s="115"/>
      <c r="YL107" s="115"/>
      <c r="YM107" s="115"/>
      <c r="YN107" s="115"/>
      <c r="YO107" s="115"/>
      <c r="YP107" s="115"/>
      <c r="YQ107" s="115"/>
      <c r="YR107" s="115"/>
      <c r="YS107" s="115"/>
      <c r="YT107" s="115"/>
      <c r="YU107" s="115"/>
      <c r="YV107" s="115"/>
      <c r="YW107" s="115"/>
      <c r="YX107" s="115"/>
      <c r="YY107" s="115"/>
      <c r="YZ107" s="115"/>
      <c r="ZA107" s="115"/>
      <c r="ZB107" s="115"/>
      <c r="ZC107" s="115"/>
      <c r="ZD107" s="115"/>
      <c r="ZE107" s="115"/>
      <c r="ZF107" s="115"/>
      <c r="ZG107" s="115"/>
      <c r="ZH107" s="115"/>
      <c r="ZI107" s="115"/>
      <c r="ZJ107" s="115"/>
      <c r="ZK107" s="115"/>
      <c r="ZL107" s="115"/>
      <c r="ZM107" s="115"/>
      <c r="ZN107" s="115"/>
      <c r="ZO107" s="115"/>
      <c r="ZP107" s="115"/>
      <c r="ZQ107" s="115"/>
      <c r="ZR107" s="115"/>
      <c r="ZS107" s="115"/>
      <c r="ZT107" s="115"/>
      <c r="ZU107" s="115"/>
      <c r="ZV107" s="115"/>
      <c r="ZW107" s="115"/>
      <c r="ZX107" s="115"/>
      <c r="ZY107" s="115"/>
      <c r="ZZ107" s="115"/>
      <c r="AAA107" s="115"/>
      <c r="AAB107" s="115"/>
      <c r="AAC107" s="115"/>
      <c r="AAD107" s="115"/>
      <c r="AAE107" s="115"/>
      <c r="AAF107" s="115"/>
      <c r="AAG107" s="115"/>
      <c r="AAH107" s="115"/>
      <c r="AAI107" s="115"/>
      <c r="AAJ107" s="115"/>
      <c r="AAK107" s="115"/>
      <c r="AAL107" s="115"/>
      <c r="AAM107" s="115"/>
      <c r="AAN107" s="115"/>
      <c r="AAO107" s="115"/>
      <c r="AAP107" s="115"/>
      <c r="AAQ107" s="115"/>
      <c r="AAR107" s="115"/>
      <c r="AAS107" s="115"/>
      <c r="AAT107" s="115"/>
      <c r="AAU107" s="115"/>
      <c r="AAV107" s="115"/>
      <c r="AAW107" s="115"/>
      <c r="AAX107" s="115"/>
      <c r="AAY107" s="115"/>
      <c r="AAZ107" s="115"/>
      <c r="ABA107" s="115"/>
      <c r="ABB107" s="115"/>
      <c r="ABC107" s="115"/>
      <c r="ABD107" s="115"/>
      <c r="ABE107" s="115"/>
      <c r="ABF107" s="115"/>
      <c r="ABG107" s="115"/>
      <c r="ABH107" s="115"/>
      <c r="ABI107" s="115"/>
      <c r="ABJ107" s="115"/>
      <c r="ABK107" s="115"/>
      <c r="ABL107" s="115"/>
      <c r="ABM107" s="115"/>
      <c r="ABN107" s="115"/>
      <c r="ABO107" s="115"/>
      <c r="ABP107" s="115"/>
      <c r="ABQ107" s="115"/>
      <c r="ABR107" s="115"/>
      <c r="ABS107" s="115"/>
      <c r="ABT107" s="115"/>
      <c r="ABU107" s="115"/>
      <c r="ABV107" s="115"/>
      <c r="ABW107" s="115"/>
      <c r="ABX107" s="115"/>
      <c r="ABY107" s="115"/>
      <c r="ABZ107" s="115"/>
      <c r="ACA107" s="115"/>
      <c r="ACB107" s="115"/>
      <c r="ACC107" s="115"/>
      <c r="ACD107" s="115"/>
      <c r="ACE107" s="115"/>
      <c r="ACF107" s="115"/>
      <c r="ACG107" s="115"/>
      <c r="ACH107" s="115"/>
      <c r="ACI107" s="115"/>
      <c r="ACJ107" s="115"/>
      <c r="ACK107" s="115"/>
      <c r="ACL107" s="115"/>
      <c r="ACM107" s="115"/>
      <c r="ACN107" s="115"/>
      <c r="ACO107" s="115"/>
      <c r="ACP107" s="115"/>
      <c r="ACQ107" s="115"/>
      <c r="ACR107" s="115"/>
      <c r="ACS107" s="115"/>
      <c r="ACT107" s="115"/>
      <c r="ACU107" s="115"/>
      <c r="ACV107" s="115"/>
      <c r="ACW107" s="115"/>
      <c r="ACX107" s="115"/>
      <c r="ACY107" s="115"/>
      <c r="ACZ107" s="115"/>
      <c r="ADA107" s="115"/>
      <c r="ADB107" s="115"/>
      <c r="ADC107" s="115"/>
      <c r="ADD107" s="115"/>
      <c r="ADE107" s="115"/>
      <c r="ADF107" s="115"/>
      <c r="ADG107" s="115"/>
      <c r="ADH107" s="115"/>
      <c r="ADI107" s="115"/>
      <c r="ADJ107" s="115"/>
      <c r="ADK107" s="115"/>
      <c r="ADL107" s="115"/>
      <c r="ADM107" s="115"/>
      <c r="ADN107" s="115"/>
      <c r="ADO107" s="115"/>
      <c r="ADP107" s="115"/>
      <c r="ADQ107" s="115"/>
      <c r="ADR107" s="115"/>
      <c r="ADS107" s="115"/>
      <c r="ADT107" s="115"/>
      <c r="ADU107" s="115"/>
      <c r="ADV107" s="115"/>
      <c r="ADW107" s="115"/>
      <c r="ADX107" s="115"/>
      <c r="ADY107" s="115"/>
      <c r="ADZ107" s="115"/>
      <c r="AEA107" s="115"/>
      <c r="AEB107" s="115"/>
      <c r="AEC107" s="115"/>
      <c r="AED107" s="115"/>
      <c r="AEE107" s="115"/>
      <c r="AEF107" s="115"/>
      <c r="AEG107" s="115"/>
      <c r="AEH107" s="115"/>
      <c r="AEI107" s="115"/>
      <c r="AEJ107" s="115"/>
      <c r="AEK107" s="115"/>
      <c r="AEL107" s="115"/>
      <c r="AEM107" s="115"/>
      <c r="AEN107" s="115"/>
      <c r="AEO107" s="115"/>
      <c r="AEP107" s="115"/>
      <c r="AEQ107" s="115"/>
      <c r="AER107" s="115"/>
      <c r="AES107" s="115"/>
      <c r="AET107" s="115"/>
      <c r="AEU107" s="115"/>
      <c r="AEV107" s="115"/>
      <c r="AEW107" s="115"/>
      <c r="AEX107" s="115"/>
      <c r="AEY107" s="115"/>
      <c r="AEZ107" s="115"/>
      <c r="AFA107" s="115"/>
      <c r="AFB107" s="115"/>
      <c r="AFC107" s="115"/>
      <c r="AFD107" s="115"/>
      <c r="AFE107" s="115"/>
      <c r="AFF107" s="115"/>
      <c r="AFG107" s="115"/>
      <c r="AFH107" s="115"/>
      <c r="AFI107" s="115"/>
      <c r="AFJ107" s="115"/>
      <c r="AFK107" s="115"/>
      <c r="AFL107" s="115"/>
      <c r="AFM107" s="115"/>
      <c r="AFN107" s="115"/>
      <c r="AFO107" s="115"/>
      <c r="AFP107" s="115"/>
      <c r="AFQ107" s="115"/>
      <c r="AFR107" s="115"/>
      <c r="AFS107" s="115"/>
      <c r="AFT107" s="115"/>
      <c r="AFU107" s="115"/>
      <c r="AFV107" s="115"/>
      <c r="AFW107" s="115"/>
      <c r="AFX107" s="115"/>
      <c r="AFY107" s="115"/>
      <c r="AFZ107" s="115"/>
      <c r="AGA107" s="115"/>
      <c r="AGB107" s="115"/>
      <c r="AGC107" s="115"/>
      <c r="AGD107" s="115"/>
      <c r="AGE107" s="115"/>
      <c r="AGF107" s="115"/>
      <c r="AGG107" s="115"/>
      <c r="AGH107" s="115"/>
      <c r="AGI107" s="115"/>
      <c r="AGJ107" s="115"/>
      <c r="AGK107" s="115"/>
      <c r="AGL107" s="115"/>
      <c r="AGM107" s="115"/>
      <c r="AGN107" s="115"/>
      <c r="AGO107" s="115"/>
      <c r="AGP107" s="115"/>
      <c r="AGQ107" s="115"/>
      <c r="AGR107" s="115"/>
      <c r="AGS107" s="115"/>
      <c r="AGT107" s="115"/>
      <c r="AGU107" s="115"/>
      <c r="AGV107" s="115"/>
      <c r="AGW107" s="115"/>
      <c r="AGX107" s="115"/>
      <c r="AGY107" s="115"/>
      <c r="AGZ107" s="115"/>
      <c r="AHA107" s="115"/>
      <c r="AHB107" s="115"/>
      <c r="AHC107" s="115"/>
      <c r="AHD107" s="115"/>
      <c r="AHE107" s="115"/>
      <c r="AHF107" s="115"/>
      <c r="AHG107" s="115"/>
      <c r="AHH107" s="115"/>
      <c r="AHI107" s="115"/>
      <c r="AHJ107" s="115"/>
      <c r="AHK107" s="115"/>
      <c r="AHL107" s="115"/>
      <c r="AHM107" s="115"/>
      <c r="AHN107" s="115"/>
      <c r="AHO107" s="115"/>
      <c r="AHP107" s="115"/>
      <c r="AHQ107" s="115"/>
      <c r="AHR107" s="115"/>
      <c r="AHS107" s="115"/>
      <c r="AHT107" s="115"/>
      <c r="AHU107" s="115"/>
      <c r="AHV107" s="115"/>
      <c r="AHW107" s="115"/>
      <c r="AHX107" s="115"/>
      <c r="AHY107" s="115"/>
      <c r="AHZ107" s="115"/>
      <c r="AIA107" s="115"/>
      <c r="AIB107" s="115"/>
      <c r="AIC107" s="115"/>
      <c r="AID107" s="115"/>
      <c r="AIE107" s="115"/>
      <c r="AIF107" s="115"/>
      <c r="AIG107" s="115"/>
      <c r="AIH107" s="115"/>
      <c r="AII107" s="115"/>
      <c r="AIJ107" s="115"/>
      <c r="AIK107" s="115"/>
      <c r="AIL107" s="115"/>
      <c r="AIM107" s="115"/>
      <c r="AIN107" s="115"/>
      <c r="AIO107" s="115"/>
      <c r="AIP107" s="115"/>
      <c r="AIQ107" s="115"/>
      <c r="AIR107" s="115"/>
      <c r="AIS107" s="115"/>
      <c r="AIT107" s="115"/>
      <c r="AIU107" s="115"/>
      <c r="AIV107" s="115"/>
      <c r="AIW107" s="115"/>
      <c r="AIX107" s="115"/>
      <c r="AIY107" s="115"/>
      <c r="AIZ107" s="115"/>
      <c r="AJA107" s="115"/>
      <c r="AJB107" s="115"/>
      <c r="AJC107" s="115"/>
      <c r="AJD107" s="115"/>
      <c r="AJE107" s="115"/>
      <c r="AJF107" s="115"/>
      <c r="AJG107" s="115"/>
      <c r="AJH107" s="115"/>
      <c r="AJI107" s="115"/>
      <c r="AJJ107" s="115"/>
      <c r="AJK107" s="115"/>
      <c r="AJL107" s="115"/>
      <c r="AJM107" s="115"/>
      <c r="AJN107" s="115"/>
      <c r="AJO107" s="115"/>
      <c r="AJP107" s="115"/>
      <c r="AJQ107" s="115"/>
      <c r="AJR107" s="115"/>
      <c r="AJS107" s="115"/>
      <c r="AJT107" s="115"/>
      <c r="AJU107" s="115"/>
      <c r="AJV107" s="115"/>
      <c r="AJW107" s="115"/>
      <c r="AJX107" s="115"/>
      <c r="AJY107" s="115"/>
      <c r="AJZ107" s="115"/>
      <c r="AKA107" s="115"/>
      <c r="AKB107" s="115"/>
      <c r="AKC107" s="115"/>
      <c r="AKD107" s="115"/>
      <c r="AKE107" s="115"/>
      <c r="AKF107" s="115"/>
      <c r="AKG107" s="115"/>
      <c r="AKH107" s="115"/>
      <c r="AKI107" s="115"/>
      <c r="AKJ107" s="115"/>
      <c r="AKK107" s="115"/>
      <c r="AKL107" s="115"/>
      <c r="AKM107" s="115"/>
      <c r="AKN107" s="115"/>
      <c r="AKO107" s="115"/>
      <c r="AKP107" s="115"/>
      <c r="AKQ107" s="115"/>
      <c r="AKR107" s="115"/>
      <c r="AKS107" s="115"/>
      <c r="AKT107" s="115"/>
      <c r="AKU107" s="115"/>
      <c r="AKV107" s="115"/>
      <c r="AKW107" s="115"/>
      <c r="AKX107" s="115"/>
      <c r="AKY107" s="115"/>
      <c r="AKZ107" s="115"/>
      <c r="ALA107" s="115"/>
      <c r="ALB107" s="115"/>
      <c r="ALC107" s="115"/>
      <c r="ALD107" s="115"/>
      <c r="ALE107" s="115"/>
      <c r="ALF107" s="115"/>
      <c r="ALG107" s="115"/>
      <c r="ALH107" s="115"/>
      <c r="ALI107" s="115"/>
      <c r="ALJ107" s="115"/>
      <c r="ALK107" s="115"/>
      <c r="ALL107" s="115"/>
      <c r="ALM107" s="115"/>
      <c r="ALN107" s="115"/>
      <c r="ALO107" s="115"/>
      <c r="ALP107" s="115"/>
      <c r="ALQ107" s="115"/>
      <c r="ALR107" s="115"/>
      <c r="ALS107" s="115"/>
      <c r="ALT107" s="115"/>
      <c r="ALU107" s="115"/>
      <c r="ALV107" s="115"/>
      <c r="ALW107" s="115"/>
      <c r="ALX107" s="115"/>
      <c r="ALY107" s="115"/>
      <c r="ALZ107" s="115"/>
      <c r="AMA107" s="115"/>
      <c r="AMB107" s="115"/>
      <c r="AMC107" s="115"/>
      <c r="AMD107" s="115"/>
      <c r="AME107" s="115"/>
      <c r="AMF107" s="115"/>
      <c r="AMG107" s="115"/>
      <c r="AMH107" s="115"/>
      <c r="AMI107" s="115"/>
      <c r="AMJ107" s="115"/>
      <c r="AMK107" s="115"/>
      <c r="AML107" s="115"/>
    </row>
    <row r="108" spans="1:1026" s="113" customFormat="1" ht="14.25" customHeight="1">
      <c r="A108" s="115"/>
      <c r="B108" s="133" t="s">
        <v>13</v>
      </c>
      <c r="C108" s="83" t="s">
        <v>90</v>
      </c>
      <c r="D108" s="84"/>
      <c r="E108" s="84"/>
      <c r="F108" s="84"/>
      <c r="G108" s="85"/>
      <c r="H108" s="258">
        <f>IF(I108="S",((((5/30)*(F105))/12)*0.015),IF(I108="N",0,"INFORME S ou N"))</f>
        <v>0</v>
      </c>
      <c r="I108" s="23" t="str">
        <f>IF('INFORMAÇÕES BÁSICAS'!D58=1,"S","N")</f>
        <v>N</v>
      </c>
      <c r="J108" s="115"/>
      <c r="K108" s="115"/>
      <c r="L108" s="115"/>
      <c r="M108" s="115"/>
      <c r="N108" s="115"/>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c r="BM108" s="115"/>
      <c r="BN108" s="115"/>
      <c r="BO108" s="115"/>
      <c r="BP108" s="115"/>
      <c r="BQ108" s="115"/>
      <c r="BR108" s="115"/>
      <c r="BS108" s="115"/>
      <c r="BT108" s="115"/>
      <c r="BU108" s="115"/>
      <c r="BV108" s="115"/>
      <c r="BW108" s="115"/>
      <c r="BX108" s="115"/>
      <c r="BY108" s="115"/>
      <c r="BZ108" s="115"/>
      <c r="CA108" s="115"/>
      <c r="CB108" s="115"/>
      <c r="CC108" s="115"/>
      <c r="CD108" s="115"/>
      <c r="CE108" s="115"/>
      <c r="CF108" s="115"/>
      <c r="CG108" s="115"/>
      <c r="CH108" s="115"/>
      <c r="CI108" s="115"/>
      <c r="CJ108" s="115"/>
      <c r="CK108" s="115"/>
      <c r="CL108" s="115"/>
      <c r="CM108" s="115"/>
      <c r="CN108" s="115"/>
      <c r="CO108" s="115"/>
      <c r="CP108" s="115"/>
      <c r="CQ108" s="115"/>
      <c r="CR108" s="115"/>
      <c r="CS108" s="115"/>
      <c r="CT108" s="115"/>
      <c r="CU108" s="115"/>
      <c r="CV108" s="115"/>
      <c r="CW108" s="115"/>
      <c r="CX108" s="115"/>
      <c r="CY108" s="115"/>
      <c r="CZ108" s="115"/>
      <c r="DA108" s="115"/>
      <c r="DB108" s="115"/>
      <c r="DC108" s="115"/>
      <c r="DD108" s="115"/>
      <c r="DE108" s="115"/>
      <c r="DF108" s="115"/>
      <c r="DG108" s="115"/>
      <c r="DH108" s="115"/>
      <c r="DI108" s="115"/>
      <c r="DJ108" s="115"/>
      <c r="DK108" s="115"/>
      <c r="DL108" s="115"/>
      <c r="DM108" s="115"/>
      <c r="DN108" s="115"/>
      <c r="DO108" s="115"/>
      <c r="DP108" s="115"/>
      <c r="DQ108" s="115"/>
      <c r="DR108" s="115"/>
      <c r="DS108" s="115"/>
      <c r="DT108" s="115"/>
      <c r="DU108" s="115"/>
      <c r="DV108" s="115"/>
      <c r="DW108" s="115"/>
      <c r="DX108" s="115"/>
      <c r="DY108" s="115"/>
      <c r="DZ108" s="115"/>
      <c r="EA108" s="115"/>
      <c r="EB108" s="115"/>
      <c r="EC108" s="115"/>
      <c r="ED108" s="115"/>
      <c r="EE108" s="115"/>
      <c r="EF108" s="115"/>
      <c r="EG108" s="115"/>
      <c r="EH108" s="115"/>
      <c r="EI108" s="115"/>
      <c r="EJ108" s="115"/>
      <c r="EK108" s="115"/>
      <c r="EL108" s="115"/>
      <c r="EM108" s="115"/>
      <c r="EN108" s="115"/>
      <c r="EO108" s="115"/>
      <c r="EP108" s="115"/>
      <c r="EQ108" s="115"/>
      <c r="ER108" s="115"/>
      <c r="ES108" s="115"/>
      <c r="ET108" s="115"/>
      <c r="EU108" s="115"/>
      <c r="EV108" s="115"/>
      <c r="EW108" s="115"/>
      <c r="EX108" s="115"/>
      <c r="EY108" s="115"/>
      <c r="EZ108" s="115"/>
      <c r="FA108" s="115"/>
      <c r="FB108" s="115"/>
      <c r="FC108" s="115"/>
      <c r="FD108" s="115"/>
      <c r="FE108" s="115"/>
      <c r="FF108" s="115"/>
      <c r="FG108" s="115"/>
      <c r="FH108" s="115"/>
      <c r="FI108" s="115"/>
      <c r="FJ108" s="115"/>
      <c r="FK108" s="115"/>
      <c r="FL108" s="115"/>
      <c r="FM108" s="115"/>
      <c r="FN108" s="115"/>
      <c r="FO108" s="115"/>
      <c r="FP108" s="115"/>
      <c r="FQ108" s="115"/>
      <c r="FR108" s="115"/>
      <c r="FS108" s="115"/>
      <c r="FT108" s="115"/>
      <c r="FU108" s="115"/>
      <c r="FV108" s="115"/>
      <c r="FW108" s="115"/>
      <c r="FX108" s="115"/>
      <c r="FY108" s="115"/>
      <c r="FZ108" s="115"/>
      <c r="GA108" s="115"/>
      <c r="GB108" s="115"/>
      <c r="GC108" s="115"/>
      <c r="GD108" s="115"/>
      <c r="GE108" s="115"/>
      <c r="GF108" s="115"/>
      <c r="GG108" s="115"/>
      <c r="GH108" s="115"/>
      <c r="GI108" s="115"/>
      <c r="GJ108" s="115"/>
      <c r="GK108" s="115"/>
      <c r="GL108" s="115"/>
      <c r="GM108" s="115"/>
      <c r="GN108" s="115"/>
      <c r="GO108" s="115"/>
      <c r="GP108" s="115"/>
      <c r="GQ108" s="115"/>
      <c r="GR108" s="115"/>
      <c r="GS108" s="115"/>
      <c r="GT108" s="115"/>
      <c r="GU108" s="115"/>
      <c r="GV108" s="115"/>
      <c r="GW108" s="115"/>
      <c r="GX108" s="115"/>
      <c r="GY108" s="115"/>
      <c r="GZ108" s="115"/>
      <c r="HA108" s="115"/>
      <c r="HB108" s="115"/>
      <c r="HC108" s="115"/>
      <c r="HD108" s="115"/>
      <c r="HE108" s="115"/>
      <c r="HF108" s="115"/>
      <c r="HG108" s="115"/>
      <c r="HH108" s="115"/>
      <c r="HI108" s="115"/>
      <c r="HJ108" s="115"/>
      <c r="HK108" s="115"/>
      <c r="HL108" s="115"/>
      <c r="HM108" s="115"/>
      <c r="HN108" s="115"/>
      <c r="HO108" s="115"/>
      <c r="HP108" s="115"/>
      <c r="HQ108" s="115"/>
      <c r="HR108" s="115"/>
      <c r="HS108" s="115"/>
      <c r="HT108" s="115"/>
      <c r="HU108" s="115"/>
      <c r="HV108" s="115"/>
      <c r="HW108" s="115"/>
      <c r="HX108" s="115"/>
      <c r="HY108" s="115"/>
      <c r="HZ108" s="115"/>
      <c r="IA108" s="115"/>
      <c r="IB108" s="115"/>
      <c r="IC108" s="115"/>
      <c r="ID108" s="115"/>
      <c r="IE108" s="115"/>
      <c r="IF108" s="115"/>
      <c r="IG108" s="115"/>
      <c r="IH108" s="115"/>
      <c r="II108" s="115"/>
      <c r="IJ108" s="115"/>
      <c r="IK108" s="115"/>
      <c r="IL108" s="115"/>
      <c r="IM108" s="115"/>
      <c r="IN108" s="115"/>
      <c r="IO108" s="115"/>
      <c r="IP108" s="115"/>
      <c r="IQ108" s="115"/>
      <c r="IR108" s="115"/>
      <c r="IS108" s="115"/>
      <c r="IT108" s="115"/>
      <c r="IU108" s="115"/>
      <c r="IV108" s="115"/>
      <c r="IW108" s="115"/>
      <c r="IX108" s="115"/>
      <c r="IY108" s="115"/>
      <c r="IZ108" s="115"/>
      <c r="JA108" s="115"/>
      <c r="JB108" s="115"/>
      <c r="JC108" s="115"/>
      <c r="JD108" s="115"/>
      <c r="JE108" s="115"/>
      <c r="JF108" s="115"/>
      <c r="JG108" s="115"/>
      <c r="JH108" s="115"/>
      <c r="JI108" s="115"/>
      <c r="JJ108" s="115"/>
      <c r="JK108" s="115"/>
      <c r="JL108" s="115"/>
      <c r="JM108" s="115"/>
      <c r="JN108" s="115"/>
      <c r="JO108" s="115"/>
      <c r="JP108" s="115"/>
      <c r="JQ108" s="115"/>
      <c r="JR108" s="115"/>
      <c r="JS108" s="115"/>
      <c r="JT108" s="115"/>
      <c r="JU108" s="115"/>
      <c r="JV108" s="115"/>
      <c r="JW108" s="115"/>
      <c r="JX108" s="115"/>
      <c r="JY108" s="115"/>
      <c r="JZ108" s="115"/>
      <c r="KA108" s="115"/>
      <c r="KB108" s="115"/>
      <c r="KC108" s="115"/>
      <c r="KD108" s="115"/>
      <c r="KE108" s="115"/>
      <c r="KF108" s="115"/>
      <c r="KG108" s="115"/>
      <c r="KH108" s="115"/>
      <c r="KI108" s="115"/>
      <c r="KJ108" s="115"/>
      <c r="KK108" s="115"/>
      <c r="KL108" s="115"/>
      <c r="KM108" s="115"/>
      <c r="KN108" s="115"/>
      <c r="KO108" s="115"/>
      <c r="KP108" s="115"/>
      <c r="KQ108" s="115"/>
      <c r="KR108" s="115"/>
      <c r="KS108" s="115"/>
      <c r="KT108" s="115"/>
      <c r="KU108" s="115"/>
      <c r="KV108" s="115"/>
      <c r="KW108" s="115"/>
      <c r="KX108" s="115"/>
      <c r="KY108" s="115"/>
      <c r="KZ108" s="115"/>
      <c r="LA108" s="115"/>
      <c r="LB108" s="115"/>
      <c r="LC108" s="115"/>
      <c r="LD108" s="115"/>
      <c r="LE108" s="115"/>
      <c r="LF108" s="115"/>
      <c r="LG108" s="115"/>
      <c r="LH108" s="115"/>
      <c r="LI108" s="115"/>
      <c r="LJ108" s="115"/>
      <c r="LK108" s="115"/>
      <c r="LL108" s="115"/>
      <c r="LM108" s="115"/>
      <c r="LN108" s="115"/>
      <c r="LO108" s="115"/>
      <c r="LP108" s="115"/>
      <c r="LQ108" s="115"/>
      <c r="LR108" s="115"/>
      <c r="LS108" s="115"/>
      <c r="LT108" s="115"/>
      <c r="LU108" s="115"/>
      <c r="LV108" s="115"/>
      <c r="LW108" s="115"/>
      <c r="LX108" s="115"/>
      <c r="LY108" s="115"/>
      <c r="LZ108" s="115"/>
      <c r="MA108" s="115"/>
      <c r="MB108" s="115"/>
      <c r="MC108" s="115"/>
      <c r="MD108" s="115"/>
      <c r="ME108" s="115"/>
      <c r="MF108" s="115"/>
      <c r="MG108" s="115"/>
      <c r="MH108" s="115"/>
      <c r="MI108" s="115"/>
      <c r="MJ108" s="115"/>
      <c r="MK108" s="115"/>
      <c r="ML108" s="115"/>
      <c r="MM108" s="115"/>
      <c r="MN108" s="115"/>
      <c r="MO108" s="115"/>
      <c r="MP108" s="115"/>
      <c r="MQ108" s="115"/>
      <c r="MR108" s="115"/>
      <c r="MS108" s="115"/>
      <c r="MT108" s="115"/>
      <c r="MU108" s="115"/>
      <c r="MV108" s="115"/>
      <c r="MW108" s="115"/>
      <c r="MX108" s="115"/>
      <c r="MY108" s="115"/>
      <c r="MZ108" s="115"/>
      <c r="NA108" s="115"/>
      <c r="NB108" s="115"/>
      <c r="NC108" s="115"/>
      <c r="ND108" s="115"/>
      <c r="NE108" s="115"/>
      <c r="NF108" s="115"/>
      <c r="NG108" s="115"/>
      <c r="NH108" s="115"/>
      <c r="NI108" s="115"/>
      <c r="NJ108" s="115"/>
      <c r="NK108" s="115"/>
      <c r="NL108" s="115"/>
      <c r="NM108" s="115"/>
      <c r="NN108" s="115"/>
      <c r="NO108" s="115"/>
      <c r="NP108" s="115"/>
      <c r="NQ108" s="115"/>
      <c r="NR108" s="115"/>
      <c r="NS108" s="115"/>
      <c r="NT108" s="115"/>
      <c r="NU108" s="115"/>
      <c r="NV108" s="115"/>
      <c r="NW108" s="115"/>
      <c r="NX108" s="115"/>
      <c r="NY108" s="115"/>
      <c r="NZ108" s="115"/>
      <c r="OA108" s="115"/>
      <c r="OB108" s="115"/>
      <c r="OC108" s="115"/>
      <c r="OD108" s="115"/>
      <c r="OE108" s="115"/>
      <c r="OF108" s="115"/>
      <c r="OG108" s="115"/>
      <c r="OH108" s="115"/>
      <c r="OI108" s="115"/>
      <c r="OJ108" s="115"/>
      <c r="OK108" s="115"/>
      <c r="OL108" s="115"/>
      <c r="OM108" s="115"/>
      <c r="ON108" s="115"/>
      <c r="OO108" s="115"/>
      <c r="OP108" s="115"/>
      <c r="OQ108" s="115"/>
      <c r="OR108" s="115"/>
      <c r="OS108" s="115"/>
      <c r="OT108" s="115"/>
      <c r="OU108" s="115"/>
      <c r="OV108" s="115"/>
      <c r="OW108" s="115"/>
      <c r="OX108" s="115"/>
      <c r="OY108" s="115"/>
      <c r="OZ108" s="115"/>
      <c r="PA108" s="115"/>
      <c r="PB108" s="115"/>
      <c r="PC108" s="115"/>
      <c r="PD108" s="115"/>
      <c r="PE108" s="115"/>
      <c r="PF108" s="115"/>
      <c r="PG108" s="115"/>
      <c r="PH108" s="115"/>
      <c r="PI108" s="115"/>
      <c r="PJ108" s="115"/>
      <c r="PK108" s="115"/>
      <c r="PL108" s="115"/>
      <c r="PM108" s="115"/>
      <c r="PN108" s="115"/>
      <c r="PO108" s="115"/>
      <c r="PP108" s="115"/>
      <c r="PQ108" s="115"/>
      <c r="PR108" s="115"/>
      <c r="PS108" s="115"/>
      <c r="PT108" s="115"/>
      <c r="PU108" s="115"/>
      <c r="PV108" s="115"/>
      <c r="PW108" s="115"/>
      <c r="PX108" s="115"/>
      <c r="PY108" s="115"/>
      <c r="PZ108" s="115"/>
      <c r="QA108" s="115"/>
      <c r="QB108" s="115"/>
      <c r="QC108" s="115"/>
      <c r="QD108" s="115"/>
      <c r="QE108" s="115"/>
      <c r="QF108" s="115"/>
      <c r="QG108" s="115"/>
      <c r="QH108" s="115"/>
      <c r="QI108" s="115"/>
      <c r="QJ108" s="115"/>
      <c r="QK108" s="115"/>
      <c r="QL108" s="115"/>
      <c r="QM108" s="115"/>
      <c r="QN108" s="115"/>
      <c r="QO108" s="115"/>
      <c r="QP108" s="115"/>
      <c r="QQ108" s="115"/>
      <c r="QR108" s="115"/>
      <c r="QS108" s="115"/>
      <c r="QT108" s="115"/>
      <c r="QU108" s="115"/>
      <c r="QV108" s="115"/>
      <c r="QW108" s="115"/>
      <c r="QX108" s="115"/>
      <c r="QY108" s="115"/>
      <c r="QZ108" s="115"/>
      <c r="RA108" s="115"/>
      <c r="RB108" s="115"/>
      <c r="RC108" s="115"/>
      <c r="RD108" s="115"/>
      <c r="RE108" s="115"/>
      <c r="RF108" s="115"/>
      <c r="RG108" s="115"/>
      <c r="RH108" s="115"/>
      <c r="RI108" s="115"/>
      <c r="RJ108" s="115"/>
      <c r="RK108" s="115"/>
      <c r="RL108" s="115"/>
      <c r="RM108" s="115"/>
      <c r="RN108" s="115"/>
      <c r="RO108" s="115"/>
      <c r="RP108" s="115"/>
      <c r="RQ108" s="115"/>
      <c r="RR108" s="115"/>
      <c r="RS108" s="115"/>
      <c r="RT108" s="115"/>
      <c r="RU108" s="115"/>
      <c r="RV108" s="115"/>
      <c r="RW108" s="115"/>
      <c r="RX108" s="115"/>
      <c r="RY108" s="115"/>
      <c r="RZ108" s="115"/>
      <c r="SA108" s="115"/>
      <c r="SB108" s="115"/>
      <c r="SC108" s="115"/>
      <c r="SD108" s="115"/>
      <c r="SE108" s="115"/>
      <c r="SF108" s="115"/>
      <c r="SG108" s="115"/>
      <c r="SH108" s="115"/>
      <c r="SI108" s="115"/>
      <c r="SJ108" s="115"/>
      <c r="SK108" s="115"/>
      <c r="SL108" s="115"/>
      <c r="SM108" s="115"/>
      <c r="SN108" s="115"/>
      <c r="SO108" s="115"/>
      <c r="SP108" s="115"/>
      <c r="SQ108" s="115"/>
      <c r="SR108" s="115"/>
      <c r="SS108" s="115"/>
      <c r="ST108" s="115"/>
      <c r="SU108" s="115"/>
      <c r="SV108" s="115"/>
      <c r="SW108" s="115"/>
      <c r="SX108" s="115"/>
      <c r="SY108" s="115"/>
      <c r="SZ108" s="115"/>
      <c r="TA108" s="115"/>
      <c r="TB108" s="115"/>
      <c r="TC108" s="115"/>
      <c r="TD108" s="115"/>
      <c r="TE108" s="115"/>
      <c r="TF108" s="115"/>
      <c r="TG108" s="115"/>
      <c r="TH108" s="115"/>
      <c r="TI108" s="115"/>
      <c r="TJ108" s="115"/>
      <c r="TK108" s="115"/>
      <c r="TL108" s="115"/>
      <c r="TM108" s="115"/>
      <c r="TN108" s="115"/>
      <c r="TO108" s="115"/>
      <c r="TP108" s="115"/>
      <c r="TQ108" s="115"/>
      <c r="TR108" s="115"/>
      <c r="TS108" s="115"/>
      <c r="TT108" s="115"/>
      <c r="TU108" s="115"/>
      <c r="TV108" s="115"/>
      <c r="TW108" s="115"/>
      <c r="TX108" s="115"/>
      <c r="TY108" s="115"/>
      <c r="TZ108" s="115"/>
      <c r="UA108" s="115"/>
      <c r="UB108" s="115"/>
      <c r="UC108" s="115"/>
      <c r="UD108" s="115"/>
      <c r="UE108" s="115"/>
      <c r="UF108" s="115"/>
      <c r="UG108" s="115"/>
      <c r="UH108" s="115"/>
      <c r="UI108" s="115"/>
      <c r="UJ108" s="115"/>
      <c r="UK108" s="115"/>
      <c r="UL108" s="115"/>
      <c r="UM108" s="115"/>
      <c r="UN108" s="115"/>
      <c r="UO108" s="115"/>
      <c r="UP108" s="115"/>
      <c r="UQ108" s="115"/>
      <c r="UR108" s="115"/>
      <c r="US108" s="115"/>
      <c r="UT108" s="115"/>
      <c r="UU108" s="115"/>
      <c r="UV108" s="115"/>
      <c r="UW108" s="115"/>
      <c r="UX108" s="115"/>
      <c r="UY108" s="115"/>
      <c r="UZ108" s="115"/>
      <c r="VA108" s="115"/>
      <c r="VB108" s="115"/>
      <c r="VC108" s="115"/>
      <c r="VD108" s="115"/>
      <c r="VE108" s="115"/>
      <c r="VF108" s="115"/>
      <c r="VG108" s="115"/>
      <c r="VH108" s="115"/>
      <c r="VI108" s="115"/>
      <c r="VJ108" s="115"/>
      <c r="VK108" s="115"/>
      <c r="VL108" s="115"/>
      <c r="VM108" s="115"/>
      <c r="VN108" s="115"/>
      <c r="VO108" s="115"/>
      <c r="VP108" s="115"/>
      <c r="VQ108" s="115"/>
      <c r="VR108" s="115"/>
      <c r="VS108" s="115"/>
      <c r="VT108" s="115"/>
      <c r="VU108" s="115"/>
      <c r="VV108" s="115"/>
      <c r="VW108" s="115"/>
      <c r="VX108" s="115"/>
      <c r="VY108" s="115"/>
      <c r="VZ108" s="115"/>
      <c r="WA108" s="115"/>
      <c r="WB108" s="115"/>
      <c r="WC108" s="115"/>
      <c r="WD108" s="115"/>
      <c r="WE108" s="115"/>
      <c r="WF108" s="115"/>
      <c r="WG108" s="115"/>
      <c r="WH108" s="115"/>
      <c r="WI108" s="115"/>
      <c r="WJ108" s="115"/>
      <c r="WK108" s="115"/>
      <c r="WL108" s="115"/>
      <c r="WM108" s="115"/>
      <c r="WN108" s="115"/>
      <c r="WO108" s="115"/>
      <c r="WP108" s="115"/>
      <c r="WQ108" s="115"/>
      <c r="WR108" s="115"/>
      <c r="WS108" s="115"/>
      <c r="WT108" s="115"/>
      <c r="WU108" s="115"/>
      <c r="WV108" s="115"/>
      <c r="WW108" s="115"/>
      <c r="WX108" s="115"/>
      <c r="WY108" s="115"/>
      <c r="WZ108" s="115"/>
      <c r="XA108" s="115"/>
      <c r="XB108" s="115"/>
      <c r="XC108" s="115"/>
      <c r="XD108" s="115"/>
      <c r="XE108" s="115"/>
      <c r="XF108" s="115"/>
      <c r="XG108" s="115"/>
      <c r="XH108" s="115"/>
      <c r="XI108" s="115"/>
      <c r="XJ108" s="115"/>
      <c r="XK108" s="115"/>
      <c r="XL108" s="115"/>
      <c r="XM108" s="115"/>
      <c r="XN108" s="115"/>
      <c r="XO108" s="115"/>
      <c r="XP108" s="115"/>
      <c r="XQ108" s="115"/>
      <c r="XR108" s="115"/>
      <c r="XS108" s="115"/>
      <c r="XT108" s="115"/>
      <c r="XU108" s="115"/>
      <c r="XV108" s="115"/>
      <c r="XW108" s="115"/>
      <c r="XX108" s="115"/>
      <c r="XY108" s="115"/>
      <c r="XZ108" s="115"/>
      <c r="YA108" s="115"/>
      <c r="YB108" s="115"/>
      <c r="YC108" s="115"/>
      <c r="YD108" s="115"/>
      <c r="YE108" s="115"/>
      <c r="YF108" s="115"/>
      <c r="YG108" s="115"/>
      <c r="YH108" s="115"/>
      <c r="YI108" s="115"/>
      <c r="YJ108" s="115"/>
      <c r="YK108" s="115"/>
      <c r="YL108" s="115"/>
      <c r="YM108" s="115"/>
      <c r="YN108" s="115"/>
      <c r="YO108" s="115"/>
      <c r="YP108" s="115"/>
      <c r="YQ108" s="115"/>
      <c r="YR108" s="115"/>
      <c r="YS108" s="115"/>
      <c r="YT108" s="115"/>
      <c r="YU108" s="115"/>
      <c r="YV108" s="115"/>
      <c r="YW108" s="115"/>
      <c r="YX108" s="115"/>
      <c r="YY108" s="115"/>
      <c r="YZ108" s="115"/>
      <c r="ZA108" s="115"/>
      <c r="ZB108" s="115"/>
      <c r="ZC108" s="115"/>
      <c r="ZD108" s="115"/>
      <c r="ZE108" s="115"/>
      <c r="ZF108" s="115"/>
      <c r="ZG108" s="115"/>
      <c r="ZH108" s="115"/>
      <c r="ZI108" s="115"/>
      <c r="ZJ108" s="115"/>
      <c r="ZK108" s="115"/>
      <c r="ZL108" s="115"/>
      <c r="ZM108" s="115"/>
      <c r="ZN108" s="115"/>
      <c r="ZO108" s="115"/>
      <c r="ZP108" s="115"/>
      <c r="ZQ108" s="115"/>
      <c r="ZR108" s="115"/>
      <c r="ZS108" s="115"/>
      <c r="ZT108" s="115"/>
      <c r="ZU108" s="115"/>
      <c r="ZV108" s="115"/>
      <c r="ZW108" s="115"/>
      <c r="ZX108" s="115"/>
      <c r="ZY108" s="115"/>
      <c r="ZZ108" s="115"/>
      <c r="AAA108" s="115"/>
      <c r="AAB108" s="115"/>
      <c r="AAC108" s="115"/>
      <c r="AAD108" s="115"/>
      <c r="AAE108" s="115"/>
      <c r="AAF108" s="115"/>
      <c r="AAG108" s="115"/>
      <c r="AAH108" s="115"/>
      <c r="AAI108" s="115"/>
      <c r="AAJ108" s="115"/>
      <c r="AAK108" s="115"/>
      <c r="AAL108" s="115"/>
      <c r="AAM108" s="115"/>
      <c r="AAN108" s="115"/>
      <c r="AAO108" s="115"/>
      <c r="AAP108" s="115"/>
      <c r="AAQ108" s="115"/>
      <c r="AAR108" s="115"/>
      <c r="AAS108" s="115"/>
      <c r="AAT108" s="115"/>
      <c r="AAU108" s="115"/>
      <c r="AAV108" s="115"/>
      <c r="AAW108" s="115"/>
      <c r="AAX108" s="115"/>
      <c r="AAY108" s="115"/>
      <c r="AAZ108" s="115"/>
      <c r="ABA108" s="115"/>
      <c r="ABB108" s="115"/>
      <c r="ABC108" s="115"/>
      <c r="ABD108" s="115"/>
      <c r="ABE108" s="115"/>
      <c r="ABF108" s="115"/>
      <c r="ABG108" s="115"/>
      <c r="ABH108" s="115"/>
      <c r="ABI108" s="115"/>
      <c r="ABJ108" s="115"/>
      <c r="ABK108" s="115"/>
      <c r="ABL108" s="115"/>
      <c r="ABM108" s="115"/>
      <c r="ABN108" s="115"/>
      <c r="ABO108" s="115"/>
      <c r="ABP108" s="115"/>
      <c r="ABQ108" s="115"/>
      <c r="ABR108" s="115"/>
      <c r="ABS108" s="115"/>
      <c r="ABT108" s="115"/>
      <c r="ABU108" s="115"/>
      <c r="ABV108" s="115"/>
      <c r="ABW108" s="115"/>
      <c r="ABX108" s="115"/>
      <c r="ABY108" s="115"/>
      <c r="ABZ108" s="115"/>
      <c r="ACA108" s="115"/>
      <c r="ACB108" s="115"/>
      <c r="ACC108" s="115"/>
      <c r="ACD108" s="115"/>
      <c r="ACE108" s="115"/>
      <c r="ACF108" s="115"/>
      <c r="ACG108" s="115"/>
      <c r="ACH108" s="115"/>
      <c r="ACI108" s="115"/>
      <c r="ACJ108" s="115"/>
      <c r="ACK108" s="115"/>
      <c r="ACL108" s="115"/>
      <c r="ACM108" s="115"/>
      <c r="ACN108" s="115"/>
      <c r="ACO108" s="115"/>
      <c r="ACP108" s="115"/>
      <c r="ACQ108" s="115"/>
      <c r="ACR108" s="115"/>
      <c r="ACS108" s="115"/>
      <c r="ACT108" s="115"/>
      <c r="ACU108" s="115"/>
      <c r="ACV108" s="115"/>
      <c r="ACW108" s="115"/>
      <c r="ACX108" s="115"/>
      <c r="ACY108" s="115"/>
      <c r="ACZ108" s="115"/>
      <c r="ADA108" s="115"/>
      <c r="ADB108" s="115"/>
      <c r="ADC108" s="115"/>
      <c r="ADD108" s="115"/>
      <c r="ADE108" s="115"/>
      <c r="ADF108" s="115"/>
      <c r="ADG108" s="115"/>
      <c r="ADH108" s="115"/>
      <c r="ADI108" s="115"/>
      <c r="ADJ108" s="115"/>
      <c r="ADK108" s="115"/>
      <c r="ADL108" s="115"/>
      <c r="ADM108" s="115"/>
      <c r="ADN108" s="115"/>
      <c r="ADO108" s="115"/>
      <c r="ADP108" s="115"/>
      <c r="ADQ108" s="115"/>
      <c r="ADR108" s="115"/>
      <c r="ADS108" s="115"/>
      <c r="ADT108" s="115"/>
      <c r="ADU108" s="115"/>
      <c r="ADV108" s="115"/>
      <c r="ADW108" s="115"/>
      <c r="ADX108" s="115"/>
      <c r="ADY108" s="115"/>
      <c r="ADZ108" s="115"/>
      <c r="AEA108" s="115"/>
      <c r="AEB108" s="115"/>
      <c r="AEC108" s="115"/>
      <c r="AED108" s="115"/>
      <c r="AEE108" s="115"/>
      <c r="AEF108" s="115"/>
      <c r="AEG108" s="115"/>
      <c r="AEH108" s="115"/>
      <c r="AEI108" s="115"/>
      <c r="AEJ108" s="115"/>
      <c r="AEK108" s="115"/>
      <c r="AEL108" s="115"/>
      <c r="AEM108" s="115"/>
      <c r="AEN108" s="115"/>
      <c r="AEO108" s="115"/>
      <c r="AEP108" s="115"/>
      <c r="AEQ108" s="115"/>
      <c r="AER108" s="115"/>
      <c r="AES108" s="115"/>
      <c r="AET108" s="115"/>
      <c r="AEU108" s="115"/>
      <c r="AEV108" s="115"/>
      <c r="AEW108" s="115"/>
      <c r="AEX108" s="115"/>
      <c r="AEY108" s="115"/>
      <c r="AEZ108" s="115"/>
      <c r="AFA108" s="115"/>
      <c r="AFB108" s="115"/>
      <c r="AFC108" s="115"/>
      <c r="AFD108" s="115"/>
      <c r="AFE108" s="115"/>
      <c r="AFF108" s="115"/>
      <c r="AFG108" s="115"/>
      <c r="AFH108" s="115"/>
      <c r="AFI108" s="115"/>
      <c r="AFJ108" s="115"/>
      <c r="AFK108" s="115"/>
      <c r="AFL108" s="115"/>
      <c r="AFM108" s="115"/>
      <c r="AFN108" s="115"/>
      <c r="AFO108" s="115"/>
      <c r="AFP108" s="115"/>
      <c r="AFQ108" s="115"/>
      <c r="AFR108" s="115"/>
      <c r="AFS108" s="115"/>
      <c r="AFT108" s="115"/>
      <c r="AFU108" s="115"/>
      <c r="AFV108" s="115"/>
      <c r="AFW108" s="115"/>
      <c r="AFX108" s="115"/>
      <c r="AFY108" s="115"/>
      <c r="AFZ108" s="115"/>
      <c r="AGA108" s="115"/>
      <c r="AGB108" s="115"/>
      <c r="AGC108" s="115"/>
      <c r="AGD108" s="115"/>
      <c r="AGE108" s="115"/>
      <c r="AGF108" s="115"/>
      <c r="AGG108" s="115"/>
      <c r="AGH108" s="115"/>
      <c r="AGI108" s="115"/>
      <c r="AGJ108" s="115"/>
      <c r="AGK108" s="115"/>
      <c r="AGL108" s="115"/>
      <c r="AGM108" s="115"/>
      <c r="AGN108" s="115"/>
      <c r="AGO108" s="115"/>
      <c r="AGP108" s="115"/>
      <c r="AGQ108" s="115"/>
      <c r="AGR108" s="115"/>
      <c r="AGS108" s="115"/>
      <c r="AGT108" s="115"/>
      <c r="AGU108" s="115"/>
      <c r="AGV108" s="115"/>
      <c r="AGW108" s="115"/>
      <c r="AGX108" s="115"/>
      <c r="AGY108" s="115"/>
      <c r="AGZ108" s="115"/>
      <c r="AHA108" s="115"/>
      <c r="AHB108" s="115"/>
      <c r="AHC108" s="115"/>
      <c r="AHD108" s="115"/>
      <c r="AHE108" s="115"/>
      <c r="AHF108" s="115"/>
      <c r="AHG108" s="115"/>
      <c r="AHH108" s="115"/>
      <c r="AHI108" s="115"/>
      <c r="AHJ108" s="115"/>
      <c r="AHK108" s="115"/>
      <c r="AHL108" s="115"/>
      <c r="AHM108" s="115"/>
      <c r="AHN108" s="115"/>
      <c r="AHO108" s="115"/>
      <c r="AHP108" s="115"/>
      <c r="AHQ108" s="115"/>
      <c r="AHR108" s="115"/>
      <c r="AHS108" s="115"/>
      <c r="AHT108" s="115"/>
      <c r="AHU108" s="115"/>
      <c r="AHV108" s="115"/>
      <c r="AHW108" s="115"/>
      <c r="AHX108" s="115"/>
      <c r="AHY108" s="115"/>
      <c r="AHZ108" s="115"/>
      <c r="AIA108" s="115"/>
      <c r="AIB108" s="115"/>
      <c r="AIC108" s="115"/>
      <c r="AID108" s="115"/>
      <c r="AIE108" s="115"/>
      <c r="AIF108" s="115"/>
      <c r="AIG108" s="115"/>
      <c r="AIH108" s="115"/>
      <c r="AII108" s="115"/>
      <c r="AIJ108" s="115"/>
      <c r="AIK108" s="115"/>
      <c r="AIL108" s="115"/>
      <c r="AIM108" s="115"/>
      <c r="AIN108" s="115"/>
      <c r="AIO108" s="115"/>
      <c r="AIP108" s="115"/>
      <c r="AIQ108" s="115"/>
      <c r="AIR108" s="115"/>
      <c r="AIS108" s="115"/>
      <c r="AIT108" s="115"/>
      <c r="AIU108" s="115"/>
      <c r="AIV108" s="115"/>
      <c r="AIW108" s="115"/>
      <c r="AIX108" s="115"/>
      <c r="AIY108" s="115"/>
      <c r="AIZ108" s="115"/>
      <c r="AJA108" s="115"/>
      <c r="AJB108" s="115"/>
      <c r="AJC108" s="115"/>
      <c r="AJD108" s="115"/>
      <c r="AJE108" s="115"/>
      <c r="AJF108" s="115"/>
      <c r="AJG108" s="115"/>
      <c r="AJH108" s="115"/>
      <c r="AJI108" s="115"/>
      <c r="AJJ108" s="115"/>
      <c r="AJK108" s="115"/>
      <c r="AJL108" s="115"/>
      <c r="AJM108" s="115"/>
      <c r="AJN108" s="115"/>
      <c r="AJO108" s="115"/>
      <c r="AJP108" s="115"/>
      <c r="AJQ108" s="115"/>
      <c r="AJR108" s="115"/>
      <c r="AJS108" s="115"/>
      <c r="AJT108" s="115"/>
      <c r="AJU108" s="115"/>
      <c r="AJV108" s="115"/>
      <c r="AJW108" s="115"/>
      <c r="AJX108" s="115"/>
      <c r="AJY108" s="115"/>
      <c r="AJZ108" s="115"/>
      <c r="AKA108" s="115"/>
      <c r="AKB108" s="115"/>
      <c r="AKC108" s="115"/>
      <c r="AKD108" s="115"/>
      <c r="AKE108" s="115"/>
      <c r="AKF108" s="115"/>
      <c r="AKG108" s="115"/>
      <c r="AKH108" s="115"/>
      <c r="AKI108" s="115"/>
      <c r="AKJ108" s="115"/>
      <c r="AKK108" s="115"/>
      <c r="AKL108" s="115"/>
      <c r="AKM108" s="115"/>
      <c r="AKN108" s="115"/>
      <c r="AKO108" s="115"/>
      <c r="AKP108" s="115"/>
      <c r="AKQ108" s="115"/>
      <c r="AKR108" s="115"/>
      <c r="AKS108" s="115"/>
      <c r="AKT108" s="115"/>
      <c r="AKU108" s="115"/>
      <c r="AKV108" s="115"/>
      <c r="AKW108" s="115"/>
      <c r="AKX108" s="115"/>
      <c r="AKY108" s="115"/>
      <c r="AKZ108" s="115"/>
      <c r="ALA108" s="115"/>
      <c r="ALB108" s="115"/>
      <c r="ALC108" s="115"/>
      <c r="ALD108" s="115"/>
      <c r="ALE108" s="115"/>
      <c r="ALF108" s="115"/>
      <c r="ALG108" s="115"/>
      <c r="ALH108" s="115"/>
      <c r="ALI108" s="115"/>
      <c r="ALJ108" s="115"/>
      <c r="ALK108" s="115"/>
      <c r="ALL108" s="115"/>
      <c r="ALM108" s="115"/>
      <c r="ALN108" s="115"/>
      <c r="ALO108" s="115"/>
      <c r="ALP108" s="115"/>
      <c r="ALQ108" s="115"/>
      <c r="ALR108" s="115"/>
      <c r="ALS108" s="115"/>
      <c r="ALT108" s="115"/>
      <c r="ALU108" s="115"/>
      <c r="ALV108" s="115"/>
      <c r="ALW108" s="115"/>
      <c r="ALX108" s="115"/>
      <c r="ALY108" s="115"/>
      <c r="ALZ108" s="115"/>
      <c r="AMA108" s="115"/>
      <c r="AMB108" s="115"/>
      <c r="AMC108" s="115"/>
      <c r="AMD108" s="115"/>
      <c r="AME108" s="115"/>
      <c r="AMF108" s="115"/>
      <c r="AMG108" s="115"/>
      <c r="AMH108" s="115"/>
      <c r="AMI108" s="115"/>
      <c r="AMJ108" s="115"/>
      <c r="AMK108" s="115"/>
      <c r="AML108" s="115"/>
    </row>
    <row r="109" spans="1:1026" s="113" customFormat="1" ht="14.25" customHeight="1">
      <c r="A109" s="115"/>
      <c r="B109" s="133" t="s">
        <v>14</v>
      </c>
      <c r="C109" s="83" t="s">
        <v>91</v>
      </c>
      <c r="D109" s="84"/>
      <c r="E109" s="84"/>
      <c r="F109" s="84"/>
      <c r="G109" s="85"/>
      <c r="H109" s="258" t="e">
        <f>ROUND((((15/30)*F105)/12)*0.0078,2)</f>
        <v>#REF!</v>
      </c>
      <c r="I109" s="160"/>
      <c r="J109" s="115"/>
      <c r="K109" s="115"/>
      <c r="L109" s="115"/>
      <c r="M109" s="115"/>
      <c r="N109" s="115"/>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5"/>
      <c r="AZ109" s="115"/>
      <c r="BA109" s="115"/>
      <c r="BB109" s="11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c r="CH109" s="115"/>
      <c r="CI109" s="115"/>
      <c r="CJ109" s="115"/>
      <c r="CK109" s="115"/>
      <c r="CL109" s="115"/>
      <c r="CM109" s="115"/>
      <c r="CN109" s="115"/>
      <c r="CO109" s="115"/>
      <c r="CP109" s="115"/>
      <c r="CQ109" s="115"/>
      <c r="CR109" s="115"/>
      <c r="CS109" s="115"/>
      <c r="CT109" s="115"/>
      <c r="CU109" s="115"/>
      <c r="CV109" s="115"/>
      <c r="CW109" s="115"/>
      <c r="CX109" s="115"/>
      <c r="CY109" s="115"/>
      <c r="CZ109" s="115"/>
      <c r="DA109" s="115"/>
      <c r="DB109" s="115"/>
      <c r="DC109" s="115"/>
      <c r="DD109" s="115"/>
      <c r="DE109" s="115"/>
      <c r="DF109" s="115"/>
      <c r="DG109" s="115"/>
      <c r="DH109" s="115"/>
      <c r="DI109" s="115"/>
      <c r="DJ109" s="115"/>
      <c r="DK109" s="115"/>
      <c r="DL109" s="115"/>
      <c r="DM109" s="115"/>
      <c r="DN109" s="115"/>
      <c r="DO109" s="115"/>
      <c r="DP109" s="115"/>
      <c r="DQ109" s="115"/>
      <c r="DR109" s="115"/>
      <c r="DS109" s="115"/>
      <c r="DT109" s="115"/>
      <c r="DU109" s="115"/>
      <c r="DV109" s="115"/>
      <c r="DW109" s="115"/>
      <c r="DX109" s="115"/>
      <c r="DY109" s="115"/>
      <c r="DZ109" s="115"/>
      <c r="EA109" s="115"/>
      <c r="EB109" s="115"/>
      <c r="EC109" s="115"/>
      <c r="ED109" s="115"/>
      <c r="EE109" s="115"/>
      <c r="EF109" s="115"/>
      <c r="EG109" s="115"/>
      <c r="EH109" s="115"/>
      <c r="EI109" s="115"/>
      <c r="EJ109" s="115"/>
      <c r="EK109" s="115"/>
      <c r="EL109" s="115"/>
      <c r="EM109" s="115"/>
      <c r="EN109" s="115"/>
      <c r="EO109" s="115"/>
      <c r="EP109" s="115"/>
      <c r="EQ109" s="115"/>
      <c r="ER109" s="115"/>
      <c r="ES109" s="115"/>
      <c r="ET109" s="115"/>
      <c r="EU109" s="115"/>
      <c r="EV109" s="115"/>
      <c r="EW109" s="115"/>
      <c r="EX109" s="115"/>
      <c r="EY109" s="115"/>
      <c r="EZ109" s="115"/>
      <c r="FA109" s="115"/>
      <c r="FB109" s="115"/>
      <c r="FC109" s="115"/>
      <c r="FD109" s="115"/>
      <c r="FE109" s="115"/>
      <c r="FF109" s="115"/>
      <c r="FG109" s="115"/>
      <c r="FH109" s="115"/>
      <c r="FI109" s="115"/>
      <c r="FJ109" s="115"/>
      <c r="FK109" s="115"/>
      <c r="FL109" s="115"/>
      <c r="FM109" s="115"/>
      <c r="FN109" s="115"/>
      <c r="FO109" s="115"/>
      <c r="FP109" s="115"/>
      <c r="FQ109" s="115"/>
      <c r="FR109" s="115"/>
      <c r="FS109" s="115"/>
      <c r="FT109" s="115"/>
      <c r="FU109" s="115"/>
      <c r="FV109" s="115"/>
      <c r="FW109" s="115"/>
      <c r="FX109" s="115"/>
      <c r="FY109" s="115"/>
      <c r="FZ109" s="115"/>
      <c r="GA109" s="115"/>
      <c r="GB109" s="115"/>
      <c r="GC109" s="115"/>
      <c r="GD109" s="115"/>
      <c r="GE109" s="115"/>
      <c r="GF109" s="115"/>
      <c r="GG109" s="115"/>
      <c r="GH109" s="115"/>
      <c r="GI109" s="115"/>
      <c r="GJ109" s="115"/>
      <c r="GK109" s="115"/>
      <c r="GL109" s="115"/>
      <c r="GM109" s="115"/>
      <c r="GN109" s="115"/>
      <c r="GO109" s="115"/>
      <c r="GP109" s="115"/>
      <c r="GQ109" s="115"/>
      <c r="GR109" s="115"/>
      <c r="GS109" s="115"/>
      <c r="GT109" s="115"/>
      <c r="GU109" s="115"/>
      <c r="GV109" s="115"/>
      <c r="GW109" s="115"/>
      <c r="GX109" s="115"/>
      <c r="GY109" s="115"/>
      <c r="GZ109" s="115"/>
      <c r="HA109" s="115"/>
      <c r="HB109" s="115"/>
      <c r="HC109" s="115"/>
      <c r="HD109" s="115"/>
      <c r="HE109" s="115"/>
      <c r="HF109" s="115"/>
      <c r="HG109" s="115"/>
      <c r="HH109" s="115"/>
      <c r="HI109" s="115"/>
      <c r="HJ109" s="115"/>
      <c r="HK109" s="115"/>
      <c r="HL109" s="115"/>
      <c r="HM109" s="115"/>
      <c r="HN109" s="115"/>
      <c r="HO109" s="115"/>
      <c r="HP109" s="115"/>
      <c r="HQ109" s="115"/>
      <c r="HR109" s="115"/>
      <c r="HS109" s="115"/>
      <c r="HT109" s="115"/>
      <c r="HU109" s="115"/>
      <c r="HV109" s="115"/>
      <c r="HW109" s="115"/>
      <c r="HX109" s="115"/>
      <c r="HY109" s="115"/>
      <c r="HZ109" s="115"/>
      <c r="IA109" s="115"/>
      <c r="IB109" s="115"/>
      <c r="IC109" s="115"/>
      <c r="ID109" s="115"/>
      <c r="IE109" s="115"/>
      <c r="IF109" s="115"/>
      <c r="IG109" s="115"/>
      <c r="IH109" s="115"/>
      <c r="II109" s="115"/>
      <c r="IJ109" s="115"/>
      <c r="IK109" s="115"/>
      <c r="IL109" s="115"/>
      <c r="IM109" s="115"/>
      <c r="IN109" s="115"/>
      <c r="IO109" s="115"/>
      <c r="IP109" s="115"/>
      <c r="IQ109" s="115"/>
      <c r="IR109" s="115"/>
      <c r="IS109" s="115"/>
      <c r="IT109" s="115"/>
      <c r="IU109" s="115"/>
      <c r="IV109" s="115"/>
      <c r="IW109" s="115"/>
      <c r="IX109" s="115"/>
      <c r="IY109" s="115"/>
      <c r="IZ109" s="115"/>
      <c r="JA109" s="115"/>
      <c r="JB109" s="115"/>
      <c r="JC109" s="115"/>
      <c r="JD109" s="115"/>
      <c r="JE109" s="115"/>
      <c r="JF109" s="115"/>
      <c r="JG109" s="115"/>
      <c r="JH109" s="115"/>
      <c r="JI109" s="115"/>
      <c r="JJ109" s="115"/>
      <c r="JK109" s="115"/>
      <c r="JL109" s="115"/>
      <c r="JM109" s="115"/>
      <c r="JN109" s="115"/>
      <c r="JO109" s="115"/>
      <c r="JP109" s="115"/>
      <c r="JQ109" s="115"/>
      <c r="JR109" s="115"/>
      <c r="JS109" s="115"/>
      <c r="JT109" s="115"/>
      <c r="JU109" s="115"/>
      <c r="JV109" s="115"/>
      <c r="JW109" s="115"/>
      <c r="JX109" s="115"/>
      <c r="JY109" s="115"/>
      <c r="JZ109" s="115"/>
      <c r="KA109" s="115"/>
      <c r="KB109" s="115"/>
      <c r="KC109" s="115"/>
      <c r="KD109" s="115"/>
      <c r="KE109" s="115"/>
      <c r="KF109" s="115"/>
      <c r="KG109" s="115"/>
      <c r="KH109" s="115"/>
      <c r="KI109" s="115"/>
      <c r="KJ109" s="115"/>
      <c r="KK109" s="115"/>
      <c r="KL109" s="115"/>
      <c r="KM109" s="115"/>
      <c r="KN109" s="115"/>
      <c r="KO109" s="115"/>
      <c r="KP109" s="115"/>
      <c r="KQ109" s="115"/>
      <c r="KR109" s="115"/>
      <c r="KS109" s="115"/>
      <c r="KT109" s="115"/>
      <c r="KU109" s="115"/>
      <c r="KV109" s="115"/>
      <c r="KW109" s="115"/>
      <c r="KX109" s="115"/>
      <c r="KY109" s="115"/>
      <c r="KZ109" s="115"/>
      <c r="LA109" s="115"/>
      <c r="LB109" s="115"/>
      <c r="LC109" s="115"/>
      <c r="LD109" s="115"/>
      <c r="LE109" s="115"/>
      <c r="LF109" s="115"/>
      <c r="LG109" s="115"/>
      <c r="LH109" s="115"/>
      <c r="LI109" s="115"/>
      <c r="LJ109" s="115"/>
      <c r="LK109" s="115"/>
      <c r="LL109" s="115"/>
      <c r="LM109" s="115"/>
      <c r="LN109" s="115"/>
      <c r="LO109" s="115"/>
      <c r="LP109" s="115"/>
      <c r="LQ109" s="115"/>
      <c r="LR109" s="115"/>
      <c r="LS109" s="115"/>
      <c r="LT109" s="115"/>
      <c r="LU109" s="115"/>
      <c r="LV109" s="115"/>
      <c r="LW109" s="115"/>
      <c r="LX109" s="115"/>
      <c r="LY109" s="115"/>
      <c r="LZ109" s="115"/>
      <c r="MA109" s="115"/>
      <c r="MB109" s="115"/>
      <c r="MC109" s="115"/>
      <c r="MD109" s="115"/>
      <c r="ME109" s="115"/>
      <c r="MF109" s="115"/>
      <c r="MG109" s="115"/>
      <c r="MH109" s="115"/>
      <c r="MI109" s="115"/>
      <c r="MJ109" s="115"/>
      <c r="MK109" s="115"/>
      <c r="ML109" s="115"/>
      <c r="MM109" s="115"/>
      <c r="MN109" s="115"/>
      <c r="MO109" s="115"/>
      <c r="MP109" s="115"/>
      <c r="MQ109" s="115"/>
      <c r="MR109" s="115"/>
      <c r="MS109" s="115"/>
      <c r="MT109" s="115"/>
      <c r="MU109" s="115"/>
      <c r="MV109" s="115"/>
      <c r="MW109" s="115"/>
      <c r="MX109" s="115"/>
      <c r="MY109" s="115"/>
      <c r="MZ109" s="115"/>
      <c r="NA109" s="115"/>
      <c r="NB109" s="115"/>
      <c r="NC109" s="115"/>
      <c r="ND109" s="115"/>
      <c r="NE109" s="115"/>
      <c r="NF109" s="115"/>
      <c r="NG109" s="115"/>
      <c r="NH109" s="115"/>
      <c r="NI109" s="115"/>
      <c r="NJ109" s="115"/>
      <c r="NK109" s="115"/>
      <c r="NL109" s="115"/>
      <c r="NM109" s="115"/>
      <c r="NN109" s="115"/>
      <c r="NO109" s="115"/>
      <c r="NP109" s="115"/>
      <c r="NQ109" s="115"/>
      <c r="NR109" s="115"/>
      <c r="NS109" s="115"/>
      <c r="NT109" s="115"/>
      <c r="NU109" s="115"/>
      <c r="NV109" s="115"/>
      <c r="NW109" s="115"/>
      <c r="NX109" s="115"/>
      <c r="NY109" s="115"/>
      <c r="NZ109" s="115"/>
      <c r="OA109" s="115"/>
      <c r="OB109" s="115"/>
      <c r="OC109" s="115"/>
      <c r="OD109" s="115"/>
      <c r="OE109" s="115"/>
      <c r="OF109" s="115"/>
      <c r="OG109" s="115"/>
      <c r="OH109" s="115"/>
      <c r="OI109" s="115"/>
      <c r="OJ109" s="115"/>
      <c r="OK109" s="115"/>
      <c r="OL109" s="115"/>
      <c r="OM109" s="115"/>
      <c r="ON109" s="115"/>
      <c r="OO109" s="115"/>
      <c r="OP109" s="115"/>
      <c r="OQ109" s="115"/>
      <c r="OR109" s="115"/>
      <c r="OS109" s="115"/>
      <c r="OT109" s="115"/>
      <c r="OU109" s="115"/>
      <c r="OV109" s="115"/>
      <c r="OW109" s="115"/>
      <c r="OX109" s="115"/>
      <c r="OY109" s="115"/>
      <c r="OZ109" s="115"/>
      <c r="PA109" s="115"/>
      <c r="PB109" s="115"/>
      <c r="PC109" s="115"/>
      <c r="PD109" s="115"/>
      <c r="PE109" s="115"/>
      <c r="PF109" s="115"/>
      <c r="PG109" s="115"/>
      <c r="PH109" s="115"/>
      <c r="PI109" s="115"/>
      <c r="PJ109" s="115"/>
      <c r="PK109" s="115"/>
      <c r="PL109" s="115"/>
      <c r="PM109" s="115"/>
      <c r="PN109" s="115"/>
      <c r="PO109" s="115"/>
      <c r="PP109" s="115"/>
      <c r="PQ109" s="115"/>
      <c r="PR109" s="115"/>
      <c r="PS109" s="115"/>
      <c r="PT109" s="115"/>
      <c r="PU109" s="115"/>
      <c r="PV109" s="115"/>
      <c r="PW109" s="115"/>
      <c r="PX109" s="115"/>
      <c r="PY109" s="115"/>
      <c r="PZ109" s="115"/>
      <c r="QA109" s="115"/>
      <c r="QB109" s="115"/>
      <c r="QC109" s="115"/>
      <c r="QD109" s="115"/>
      <c r="QE109" s="115"/>
      <c r="QF109" s="115"/>
      <c r="QG109" s="115"/>
      <c r="QH109" s="115"/>
      <c r="QI109" s="115"/>
      <c r="QJ109" s="115"/>
      <c r="QK109" s="115"/>
      <c r="QL109" s="115"/>
      <c r="QM109" s="115"/>
      <c r="QN109" s="115"/>
      <c r="QO109" s="115"/>
      <c r="QP109" s="115"/>
      <c r="QQ109" s="115"/>
      <c r="QR109" s="115"/>
      <c r="QS109" s="115"/>
      <c r="QT109" s="115"/>
      <c r="QU109" s="115"/>
      <c r="QV109" s="115"/>
      <c r="QW109" s="115"/>
      <c r="QX109" s="115"/>
      <c r="QY109" s="115"/>
      <c r="QZ109" s="115"/>
      <c r="RA109" s="115"/>
      <c r="RB109" s="115"/>
      <c r="RC109" s="115"/>
      <c r="RD109" s="115"/>
      <c r="RE109" s="115"/>
      <c r="RF109" s="115"/>
      <c r="RG109" s="115"/>
      <c r="RH109" s="115"/>
      <c r="RI109" s="115"/>
      <c r="RJ109" s="115"/>
      <c r="RK109" s="115"/>
      <c r="RL109" s="115"/>
      <c r="RM109" s="115"/>
      <c r="RN109" s="115"/>
      <c r="RO109" s="115"/>
      <c r="RP109" s="115"/>
      <c r="RQ109" s="115"/>
      <c r="RR109" s="115"/>
      <c r="RS109" s="115"/>
      <c r="RT109" s="115"/>
      <c r="RU109" s="115"/>
      <c r="RV109" s="115"/>
      <c r="RW109" s="115"/>
      <c r="RX109" s="115"/>
      <c r="RY109" s="115"/>
      <c r="RZ109" s="115"/>
      <c r="SA109" s="115"/>
      <c r="SB109" s="115"/>
      <c r="SC109" s="115"/>
      <c r="SD109" s="115"/>
      <c r="SE109" s="115"/>
      <c r="SF109" s="115"/>
      <c r="SG109" s="115"/>
      <c r="SH109" s="115"/>
      <c r="SI109" s="115"/>
      <c r="SJ109" s="115"/>
      <c r="SK109" s="115"/>
      <c r="SL109" s="115"/>
      <c r="SM109" s="115"/>
      <c r="SN109" s="115"/>
      <c r="SO109" s="115"/>
      <c r="SP109" s="115"/>
      <c r="SQ109" s="115"/>
      <c r="SR109" s="115"/>
      <c r="SS109" s="115"/>
      <c r="ST109" s="115"/>
      <c r="SU109" s="115"/>
      <c r="SV109" s="115"/>
      <c r="SW109" s="115"/>
      <c r="SX109" s="115"/>
      <c r="SY109" s="115"/>
      <c r="SZ109" s="115"/>
      <c r="TA109" s="115"/>
      <c r="TB109" s="115"/>
      <c r="TC109" s="115"/>
      <c r="TD109" s="115"/>
      <c r="TE109" s="115"/>
      <c r="TF109" s="115"/>
      <c r="TG109" s="115"/>
      <c r="TH109" s="115"/>
      <c r="TI109" s="115"/>
      <c r="TJ109" s="115"/>
      <c r="TK109" s="115"/>
      <c r="TL109" s="115"/>
      <c r="TM109" s="115"/>
      <c r="TN109" s="115"/>
      <c r="TO109" s="115"/>
      <c r="TP109" s="115"/>
      <c r="TQ109" s="115"/>
      <c r="TR109" s="115"/>
      <c r="TS109" s="115"/>
      <c r="TT109" s="115"/>
      <c r="TU109" s="115"/>
      <c r="TV109" s="115"/>
      <c r="TW109" s="115"/>
      <c r="TX109" s="115"/>
      <c r="TY109" s="115"/>
      <c r="TZ109" s="115"/>
      <c r="UA109" s="115"/>
      <c r="UB109" s="115"/>
      <c r="UC109" s="115"/>
      <c r="UD109" s="115"/>
      <c r="UE109" s="115"/>
      <c r="UF109" s="115"/>
      <c r="UG109" s="115"/>
      <c r="UH109" s="115"/>
      <c r="UI109" s="115"/>
      <c r="UJ109" s="115"/>
      <c r="UK109" s="115"/>
      <c r="UL109" s="115"/>
      <c r="UM109" s="115"/>
      <c r="UN109" s="115"/>
      <c r="UO109" s="115"/>
      <c r="UP109" s="115"/>
      <c r="UQ109" s="115"/>
      <c r="UR109" s="115"/>
      <c r="US109" s="115"/>
      <c r="UT109" s="115"/>
      <c r="UU109" s="115"/>
      <c r="UV109" s="115"/>
      <c r="UW109" s="115"/>
      <c r="UX109" s="115"/>
      <c r="UY109" s="115"/>
      <c r="UZ109" s="115"/>
      <c r="VA109" s="115"/>
      <c r="VB109" s="115"/>
      <c r="VC109" s="115"/>
      <c r="VD109" s="115"/>
      <c r="VE109" s="115"/>
      <c r="VF109" s="115"/>
      <c r="VG109" s="115"/>
      <c r="VH109" s="115"/>
      <c r="VI109" s="115"/>
      <c r="VJ109" s="115"/>
      <c r="VK109" s="115"/>
      <c r="VL109" s="115"/>
      <c r="VM109" s="115"/>
      <c r="VN109" s="115"/>
      <c r="VO109" s="115"/>
      <c r="VP109" s="115"/>
      <c r="VQ109" s="115"/>
      <c r="VR109" s="115"/>
      <c r="VS109" s="115"/>
      <c r="VT109" s="115"/>
      <c r="VU109" s="115"/>
      <c r="VV109" s="115"/>
      <c r="VW109" s="115"/>
      <c r="VX109" s="115"/>
      <c r="VY109" s="115"/>
      <c r="VZ109" s="115"/>
      <c r="WA109" s="115"/>
      <c r="WB109" s="115"/>
      <c r="WC109" s="115"/>
      <c r="WD109" s="115"/>
      <c r="WE109" s="115"/>
      <c r="WF109" s="115"/>
      <c r="WG109" s="115"/>
      <c r="WH109" s="115"/>
      <c r="WI109" s="115"/>
      <c r="WJ109" s="115"/>
      <c r="WK109" s="115"/>
      <c r="WL109" s="115"/>
      <c r="WM109" s="115"/>
      <c r="WN109" s="115"/>
      <c r="WO109" s="115"/>
      <c r="WP109" s="115"/>
      <c r="WQ109" s="115"/>
      <c r="WR109" s="115"/>
      <c r="WS109" s="115"/>
      <c r="WT109" s="115"/>
      <c r="WU109" s="115"/>
      <c r="WV109" s="115"/>
      <c r="WW109" s="115"/>
      <c r="WX109" s="115"/>
      <c r="WY109" s="115"/>
      <c r="WZ109" s="115"/>
      <c r="XA109" s="115"/>
      <c r="XB109" s="115"/>
      <c r="XC109" s="115"/>
      <c r="XD109" s="115"/>
      <c r="XE109" s="115"/>
      <c r="XF109" s="115"/>
      <c r="XG109" s="115"/>
      <c r="XH109" s="115"/>
      <c r="XI109" s="115"/>
      <c r="XJ109" s="115"/>
      <c r="XK109" s="115"/>
      <c r="XL109" s="115"/>
      <c r="XM109" s="115"/>
      <c r="XN109" s="115"/>
      <c r="XO109" s="115"/>
      <c r="XP109" s="115"/>
      <c r="XQ109" s="115"/>
      <c r="XR109" s="115"/>
      <c r="XS109" s="115"/>
      <c r="XT109" s="115"/>
      <c r="XU109" s="115"/>
      <c r="XV109" s="115"/>
      <c r="XW109" s="115"/>
      <c r="XX109" s="115"/>
      <c r="XY109" s="115"/>
      <c r="XZ109" s="115"/>
      <c r="YA109" s="115"/>
      <c r="YB109" s="115"/>
      <c r="YC109" s="115"/>
      <c r="YD109" s="115"/>
      <c r="YE109" s="115"/>
      <c r="YF109" s="115"/>
      <c r="YG109" s="115"/>
      <c r="YH109" s="115"/>
      <c r="YI109" s="115"/>
      <c r="YJ109" s="115"/>
      <c r="YK109" s="115"/>
      <c r="YL109" s="115"/>
      <c r="YM109" s="115"/>
      <c r="YN109" s="115"/>
      <c r="YO109" s="115"/>
      <c r="YP109" s="115"/>
      <c r="YQ109" s="115"/>
      <c r="YR109" s="115"/>
      <c r="YS109" s="115"/>
      <c r="YT109" s="115"/>
      <c r="YU109" s="115"/>
      <c r="YV109" s="115"/>
      <c r="YW109" s="115"/>
      <c r="YX109" s="115"/>
      <c r="YY109" s="115"/>
      <c r="YZ109" s="115"/>
      <c r="ZA109" s="115"/>
      <c r="ZB109" s="115"/>
      <c r="ZC109" s="115"/>
      <c r="ZD109" s="115"/>
      <c r="ZE109" s="115"/>
      <c r="ZF109" s="115"/>
      <c r="ZG109" s="115"/>
      <c r="ZH109" s="115"/>
      <c r="ZI109" s="115"/>
      <c r="ZJ109" s="115"/>
      <c r="ZK109" s="115"/>
      <c r="ZL109" s="115"/>
      <c r="ZM109" s="115"/>
      <c r="ZN109" s="115"/>
      <c r="ZO109" s="115"/>
      <c r="ZP109" s="115"/>
      <c r="ZQ109" s="115"/>
      <c r="ZR109" s="115"/>
      <c r="ZS109" s="115"/>
      <c r="ZT109" s="115"/>
      <c r="ZU109" s="115"/>
      <c r="ZV109" s="115"/>
      <c r="ZW109" s="115"/>
      <c r="ZX109" s="115"/>
      <c r="ZY109" s="115"/>
      <c r="ZZ109" s="115"/>
      <c r="AAA109" s="115"/>
      <c r="AAB109" s="115"/>
      <c r="AAC109" s="115"/>
      <c r="AAD109" s="115"/>
      <c r="AAE109" s="115"/>
      <c r="AAF109" s="115"/>
      <c r="AAG109" s="115"/>
      <c r="AAH109" s="115"/>
      <c r="AAI109" s="115"/>
      <c r="AAJ109" s="115"/>
      <c r="AAK109" s="115"/>
      <c r="AAL109" s="115"/>
      <c r="AAM109" s="115"/>
      <c r="AAN109" s="115"/>
      <c r="AAO109" s="115"/>
      <c r="AAP109" s="115"/>
      <c r="AAQ109" s="115"/>
      <c r="AAR109" s="115"/>
      <c r="AAS109" s="115"/>
      <c r="AAT109" s="115"/>
      <c r="AAU109" s="115"/>
      <c r="AAV109" s="115"/>
      <c r="AAW109" s="115"/>
      <c r="AAX109" s="115"/>
      <c r="AAY109" s="115"/>
      <c r="AAZ109" s="115"/>
      <c r="ABA109" s="115"/>
      <c r="ABB109" s="115"/>
      <c r="ABC109" s="115"/>
      <c r="ABD109" s="115"/>
      <c r="ABE109" s="115"/>
      <c r="ABF109" s="115"/>
      <c r="ABG109" s="115"/>
      <c r="ABH109" s="115"/>
      <c r="ABI109" s="115"/>
      <c r="ABJ109" s="115"/>
      <c r="ABK109" s="115"/>
      <c r="ABL109" s="115"/>
      <c r="ABM109" s="115"/>
      <c r="ABN109" s="115"/>
      <c r="ABO109" s="115"/>
      <c r="ABP109" s="115"/>
      <c r="ABQ109" s="115"/>
      <c r="ABR109" s="115"/>
      <c r="ABS109" s="115"/>
      <c r="ABT109" s="115"/>
      <c r="ABU109" s="115"/>
      <c r="ABV109" s="115"/>
      <c r="ABW109" s="115"/>
      <c r="ABX109" s="115"/>
      <c r="ABY109" s="115"/>
      <c r="ABZ109" s="115"/>
      <c r="ACA109" s="115"/>
      <c r="ACB109" s="115"/>
      <c r="ACC109" s="115"/>
      <c r="ACD109" s="115"/>
      <c r="ACE109" s="115"/>
      <c r="ACF109" s="115"/>
      <c r="ACG109" s="115"/>
      <c r="ACH109" s="115"/>
      <c r="ACI109" s="115"/>
      <c r="ACJ109" s="115"/>
      <c r="ACK109" s="115"/>
      <c r="ACL109" s="115"/>
      <c r="ACM109" s="115"/>
      <c r="ACN109" s="115"/>
      <c r="ACO109" s="115"/>
      <c r="ACP109" s="115"/>
      <c r="ACQ109" s="115"/>
      <c r="ACR109" s="115"/>
      <c r="ACS109" s="115"/>
      <c r="ACT109" s="115"/>
      <c r="ACU109" s="115"/>
      <c r="ACV109" s="115"/>
      <c r="ACW109" s="115"/>
      <c r="ACX109" s="115"/>
      <c r="ACY109" s="115"/>
      <c r="ACZ109" s="115"/>
      <c r="ADA109" s="115"/>
      <c r="ADB109" s="115"/>
      <c r="ADC109" s="115"/>
      <c r="ADD109" s="115"/>
      <c r="ADE109" s="115"/>
      <c r="ADF109" s="115"/>
      <c r="ADG109" s="115"/>
      <c r="ADH109" s="115"/>
      <c r="ADI109" s="115"/>
      <c r="ADJ109" s="115"/>
      <c r="ADK109" s="115"/>
      <c r="ADL109" s="115"/>
      <c r="ADM109" s="115"/>
      <c r="ADN109" s="115"/>
      <c r="ADO109" s="115"/>
      <c r="ADP109" s="115"/>
      <c r="ADQ109" s="115"/>
      <c r="ADR109" s="115"/>
      <c r="ADS109" s="115"/>
      <c r="ADT109" s="115"/>
      <c r="ADU109" s="115"/>
      <c r="ADV109" s="115"/>
      <c r="ADW109" s="115"/>
      <c r="ADX109" s="115"/>
      <c r="ADY109" s="115"/>
      <c r="ADZ109" s="115"/>
      <c r="AEA109" s="115"/>
      <c r="AEB109" s="115"/>
      <c r="AEC109" s="115"/>
      <c r="AED109" s="115"/>
      <c r="AEE109" s="115"/>
      <c r="AEF109" s="115"/>
      <c r="AEG109" s="115"/>
      <c r="AEH109" s="115"/>
      <c r="AEI109" s="115"/>
      <c r="AEJ109" s="115"/>
      <c r="AEK109" s="115"/>
      <c r="AEL109" s="115"/>
      <c r="AEM109" s="115"/>
      <c r="AEN109" s="115"/>
      <c r="AEO109" s="115"/>
      <c r="AEP109" s="115"/>
      <c r="AEQ109" s="115"/>
      <c r="AER109" s="115"/>
      <c r="AES109" s="115"/>
      <c r="AET109" s="115"/>
      <c r="AEU109" s="115"/>
      <c r="AEV109" s="115"/>
      <c r="AEW109" s="115"/>
      <c r="AEX109" s="115"/>
      <c r="AEY109" s="115"/>
      <c r="AEZ109" s="115"/>
      <c r="AFA109" s="115"/>
      <c r="AFB109" s="115"/>
      <c r="AFC109" s="115"/>
      <c r="AFD109" s="115"/>
      <c r="AFE109" s="115"/>
      <c r="AFF109" s="115"/>
      <c r="AFG109" s="115"/>
      <c r="AFH109" s="115"/>
      <c r="AFI109" s="115"/>
      <c r="AFJ109" s="115"/>
      <c r="AFK109" s="115"/>
      <c r="AFL109" s="115"/>
      <c r="AFM109" s="115"/>
      <c r="AFN109" s="115"/>
      <c r="AFO109" s="115"/>
      <c r="AFP109" s="115"/>
      <c r="AFQ109" s="115"/>
      <c r="AFR109" s="115"/>
      <c r="AFS109" s="115"/>
      <c r="AFT109" s="115"/>
      <c r="AFU109" s="115"/>
      <c r="AFV109" s="115"/>
      <c r="AFW109" s="115"/>
      <c r="AFX109" s="115"/>
      <c r="AFY109" s="115"/>
      <c r="AFZ109" s="115"/>
      <c r="AGA109" s="115"/>
      <c r="AGB109" s="115"/>
      <c r="AGC109" s="115"/>
      <c r="AGD109" s="115"/>
      <c r="AGE109" s="115"/>
      <c r="AGF109" s="115"/>
      <c r="AGG109" s="115"/>
      <c r="AGH109" s="115"/>
      <c r="AGI109" s="115"/>
      <c r="AGJ109" s="115"/>
      <c r="AGK109" s="115"/>
      <c r="AGL109" s="115"/>
      <c r="AGM109" s="115"/>
      <c r="AGN109" s="115"/>
      <c r="AGO109" s="115"/>
      <c r="AGP109" s="115"/>
      <c r="AGQ109" s="115"/>
      <c r="AGR109" s="115"/>
      <c r="AGS109" s="115"/>
      <c r="AGT109" s="115"/>
      <c r="AGU109" s="115"/>
      <c r="AGV109" s="115"/>
      <c r="AGW109" s="115"/>
      <c r="AGX109" s="115"/>
      <c r="AGY109" s="115"/>
      <c r="AGZ109" s="115"/>
      <c r="AHA109" s="115"/>
      <c r="AHB109" s="115"/>
      <c r="AHC109" s="115"/>
      <c r="AHD109" s="115"/>
      <c r="AHE109" s="115"/>
      <c r="AHF109" s="115"/>
      <c r="AHG109" s="115"/>
      <c r="AHH109" s="115"/>
      <c r="AHI109" s="115"/>
      <c r="AHJ109" s="115"/>
      <c r="AHK109" s="115"/>
      <c r="AHL109" s="115"/>
      <c r="AHM109" s="115"/>
      <c r="AHN109" s="115"/>
      <c r="AHO109" s="115"/>
      <c r="AHP109" s="115"/>
      <c r="AHQ109" s="115"/>
      <c r="AHR109" s="115"/>
      <c r="AHS109" s="115"/>
      <c r="AHT109" s="115"/>
      <c r="AHU109" s="115"/>
      <c r="AHV109" s="115"/>
      <c r="AHW109" s="115"/>
      <c r="AHX109" s="115"/>
      <c r="AHY109" s="115"/>
      <c r="AHZ109" s="115"/>
      <c r="AIA109" s="115"/>
      <c r="AIB109" s="115"/>
      <c r="AIC109" s="115"/>
      <c r="AID109" s="115"/>
      <c r="AIE109" s="115"/>
      <c r="AIF109" s="115"/>
      <c r="AIG109" s="115"/>
      <c r="AIH109" s="115"/>
      <c r="AII109" s="115"/>
      <c r="AIJ109" s="115"/>
      <c r="AIK109" s="115"/>
      <c r="AIL109" s="115"/>
      <c r="AIM109" s="115"/>
      <c r="AIN109" s="115"/>
      <c r="AIO109" s="115"/>
      <c r="AIP109" s="115"/>
      <c r="AIQ109" s="115"/>
      <c r="AIR109" s="115"/>
      <c r="AIS109" s="115"/>
      <c r="AIT109" s="115"/>
      <c r="AIU109" s="115"/>
      <c r="AIV109" s="115"/>
      <c r="AIW109" s="115"/>
      <c r="AIX109" s="115"/>
      <c r="AIY109" s="115"/>
      <c r="AIZ109" s="115"/>
      <c r="AJA109" s="115"/>
      <c r="AJB109" s="115"/>
      <c r="AJC109" s="115"/>
      <c r="AJD109" s="115"/>
      <c r="AJE109" s="115"/>
      <c r="AJF109" s="115"/>
      <c r="AJG109" s="115"/>
      <c r="AJH109" s="115"/>
      <c r="AJI109" s="115"/>
      <c r="AJJ109" s="115"/>
      <c r="AJK109" s="115"/>
      <c r="AJL109" s="115"/>
      <c r="AJM109" s="115"/>
      <c r="AJN109" s="115"/>
      <c r="AJO109" s="115"/>
      <c r="AJP109" s="115"/>
      <c r="AJQ109" s="115"/>
      <c r="AJR109" s="115"/>
      <c r="AJS109" s="115"/>
      <c r="AJT109" s="115"/>
      <c r="AJU109" s="115"/>
      <c r="AJV109" s="115"/>
      <c r="AJW109" s="115"/>
      <c r="AJX109" s="115"/>
      <c r="AJY109" s="115"/>
      <c r="AJZ109" s="115"/>
      <c r="AKA109" s="115"/>
      <c r="AKB109" s="115"/>
      <c r="AKC109" s="115"/>
      <c r="AKD109" s="115"/>
      <c r="AKE109" s="115"/>
      <c r="AKF109" s="115"/>
      <c r="AKG109" s="115"/>
      <c r="AKH109" s="115"/>
      <c r="AKI109" s="115"/>
      <c r="AKJ109" s="115"/>
      <c r="AKK109" s="115"/>
      <c r="AKL109" s="115"/>
      <c r="AKM109" s="115"/>
      <c r="AKN109" s="115"/>
      <c r="AKO109" s="115"/>
      <c r="AKP109" s="115"/>
      <c r="AKQ109" s="115"/>
      <c r="AKR109" s="115"/>
      <c r="AKS109" s="115"/>
      <c r="AKT109" s="115"/>
      <c r="AKU109" s="115"/>
      <c r="AKV109" s="115"/>
      <c r="AKW109" s="115"/>
      <c r="AKX109" s="115"/>
      <c r="AKY109" s="115"/>
      <c r="AKZ109" s="115"/>
      <c r="ALA109" s="115"/>
      <c r="ALB109" s="115"/>
      <c r="ALC109" s="115"/>
      <c r="ALD109" s="115"/>
      <c r="ALE109" s="115"/>
      <c r="ALF109" s="115"/>
      <c r="ALG109" s="115"/>
      <c r="ALH109" s="115"/>
      <c r="ALI109" s="115"/>
      <c r="ALJ109" s="115"/>
      <c r="ALK109" s="115"/>
      <c r="ALL109" s="115"/>
      <c r="ALM109" s="115"/>
      <c r="ALN109" s="115"/>
      <c r="ALO109" s="115"/>
      <c r="ALP109" s="115"/>
      <c r="ALQ109" s="115"/>
      <c r="ALR109" s="115"/>
      <c r="ALS109" s="115"/>
      <c r="ALT109" s="115"/>
      <c r="ALU109" s="115"/>
      <c r="ALV109" s="115"/>
      <c r="ALW109" s="115"/>
      <c r="ALX109" s="115"/>
      <c r="ALY109" s="115"/>
      <c r="ALZ109" s="115"/>
      <c r="AMA109" s="115"/>
      <c r="AMB109" s="115"/>
      <c r="AMC109" s="115"/>
      <c r="AMD109" s="115"/>
      <c r="AME109" s="115"/>
      <c r="AMF109" s="115"/>
      <c r="AMG109" s="115"/>
      <c r="AMH109" s="115"/>
      <c r="AMI109" s="115"/>
      <c r="AMJ109" s="115"/>
      <c r="AMK109" s="115"/>
      <c r="AML109" s="115"/>
    </row>
    <row r="110" spans="1:1026" s="113" customFormat="1" ht="14.25" customHeight="1">
      <c r="A110" s="115"/>
      <c r="B110" s="133" t="s">
        <v>35</v>
      </c>
      <c r="C110" s="83" t="s">
        <v>92</v>
      </c>
      <c r="D110" s="84"/>
      <c r="E110" s="84"/>
      <c r="F110" s="84"/>
      <c r="G110" s="85"/>
      <c r="H110" s="258">
        <f>IF(I110="S",(((1+1/3)*(4/12))*(F105))/12*0.02,IF(I110="N",0,"INFORME S ou N"))</f>
        <v>0</v>
      </c>
      <c r="I110" s="23" t="str">
        <f>IF('INFORMAÇÕES BÁSICAS'!D60=1,"S","N")</f>
        <v>N</v>
      </c>
      <c r="J110" s="115"/>
      <c r="K110" s="115"/>
      <c r="L110" s="115"/>
      <c r="M110" s="115"/>
      <c r="N110" s="115"/>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5"/>
      <c r="AZ110" s="115"/>
      <c r="BA110" s="115"/>
      <c r="BB110" s="115"/>
      <c r="BC110" s="115"/>
      <c r="BD110" s="115"/>
      <c r="BE110" s="115"/>
      <c r="BF110" s="115"/>
      <c r="BG110" s="115"/>
      <c r="BH110" s="115"/>
      <c r="BI110" s="115"/>
      <c r="BJ110" s="115"/>
      <c r="BK110" s="115"/>
      <c r="BL110" s="115"/>
      <c r="BM110" s="115"/>
      <c r="BN110" s="115"/>
      <c r="BO110" s="115"/>
      <c r="BP110" s="115"/>
      <c r="BQ110" s="115"/>
      <c r="BR110" s="115"/>
      <c r="BS110" s="115"/>
      <c r="BT110" s="115"/>
      <c r="BU110" s="115"/>
      <c r="BV110" s="115"/>
      <c r="BW110" s="115"/>
      <c r="BX110" s="115"/>
      <c r="BY110" s="115"/>
      <c r="BZ110" s="115"/>
      <c r="CA110" s="115"/>
      <c r="CB110" s="115"/>
      <c r="CC110" s="115"/>
      <c r="CD110" s="115"/>
      <c r="CE110" s="115"/>
      <c r="CF110" s="115"/>
      <c r="CG110" s="115"/>
      <c r="CH110" s="115"/>
      <c r="CI110" s="115"/>
      <c r="CJ110" s="115"/>
      <c r="CK110" s="115"/>
      <c r="CL110" s="115"/>
      <c r="CM110" s="115"/>
      <c r="CN110" s="115"/>
      <c r="CO110" s="115"/>
      <c r="CP110" s="115"/>
      <c r="CQ110" s="115"/>
      <c r="CR110" s="115"/>
      <c r="CS110" s="115"/>
      <c r="CT110" s="115"/>
      <c r="CU110" s="115"/>
      <c r="CV110" s="115"/>
      <c r="CW110" s="115"/>
      <c r="CX110" s="115"/>
      <c r="CY110" s="115"/>
      <c r="CZ110" s="115"/>
      <c r="DA110" s="115"/>
      <c r="DB110" s="115"/>
      <c r="DC110" s="115"/>
      <c r="DD110" s="115"/>
      <c r="DE110" s="115"/>
      <c r="DF110" s="115"/>
      <c r="DG110" s="115"/>
      <c r="DH110" s="115"/>
      <c r="DI110" s="115"/>
      <c r="DJ110" s="115"/>
      <c r="DK110" s="115"/>
      <c r="DL110" s="115"/>
      <c r="DM110" s="115"/>
      <c r="DN110" s="115"/>
      <c r="DO110" s="115"/>
      <c r="DP110" s="115"/>
      <c r="DQ110" s="115"/>
      <c r="DR110" s="115"/>
      <c r="DS110" s="115"/>
      <c r="DT110" s="115"/>
      <c r="DU110" s="115"/>
      <c r="DV110" s="115"/>
      <c r="DW110" s="115"/>
      <c r="DX110" s="115"/>
      <c r="DY110" s="115"/>
      <c r="DZ110" s="115"/>
      <c r="EA110" s="115"/>
      <c r="EB110" s="115"/>
      <c r="EC110" s="115"/>
      <c r="ED110" s="115"/>
      <c r="EE110" s="115"/>
      <c r="EF110" s="115"/>
      <c r="EG110" s="115"/>
      <c r="EH110" s="115"/>
      <c r="EI110" s="115"/>
      <c r="EJ110" s="115"/>
      <c r="EK110" s="115"/>
      <c r="EL110" s="115"/>
      <c r="EM110" s="115"/>
      <c r="EN110" s="115"/>
      <c r="EO110" s="115"/>
      <c r="EP110" s="115"/>
      <c r="EQ110" s="115"/>
      <c r="ER110" s="115"/>
      <c r="ES110" s="115"/>
      <c r="ET110" s="115"/>
      <c r="EU110" s="115"/>
      <c r="EV110" s="115"/>
      <c r="EW110" s="115"/>
      <c r="EX110" s="115"/>
      <c r="EY110" s="115"/>
      <c r="EZ110" s="115"/>
      <c r="FA110" s="115"/>
      <c r="FB110" s="115"/>
      <c r="FC110" s="115"/>
      <c r="FD110" s="115"/>
      <c r="FE110" s="115"/>
      <c r="FF110" s="115"/>
      <c r="FG110" s="115"/>
      <c r="FH110" s="115"/>
      <c r="FI110" s="115"/>
      <c r="FJ110" s="115"/>
      <c r="FK110" s="115"/>
      <c r="FL110" s="115"/>
      <c r="FM110" s="115"/>
      <c r="FN110" s="115"/>
      <c r="FO110" s="115"/>
      <c r="FP110" s="115"/>
      <c r="FQ110" s="115"/>
      <c r="FR110" s="115"/>
      <c r="FS110" s="115"/>
      <c r="FT110" s="115"/>
      <c r="FU110" s="115"/>
      <c r="FV110" s="115"/>
      <c r="FW110" s="115"/>
      <c r="FX110" s="115"/>
      <c r="FY110" s="115"/>
      <c r="FZ110" s="115"/>
      <c r="GA110" s="115"/>
      <c r="GB110" s="115"/>
      <c r="GC110" s="115"/>
      <c r="GD110" s="115"/>
      <c r="GE110" s="115"/>
      <c r="GF110" s="115"/>
      <c r="GG110" s="115"/>
      <c r="GH110" s="115"/>
      <c r="GI110" s="115"/>
      <c r="GJ110" s="115"/>
      <c r="GK110" s="115"/>
      <c r="GL110" s="115"/>
      <c r="GM110" s="115"/>
      <c r="GN110" s="115"/>
      <c r="GO110" s="115"/>
      <c r="GP110" s="115"/>
      <c r="GQ110" s="115"/>
      <c r="GR110" s="115"/>
      <c r="GS110" s="115"/>
      <c r="GT110" s="115"/>
      <c r="GU110" s="115"/>
      <c r="GV110" s="115"/>
      <c r="GW110" s="115"/>
      <c r="GX110" s="115"/>
      <c r="GY110" s="115"/>
      <c r="GZ110" s="115"/>
      <c r="HA110" s="115"/>
      <c r="HB110" s="115"/>
      <c r="HC110" s="115"/>
      <c r="HD110" s="115"/>
      <c r="HE110" s="115"/>
      <c r="HF110" s="115"/>
      <c r="HG110" s="115"/>
      <c r="HH110" s="115"/>
      <c r="HI110" s="115"/>
      <c r="HJ110" s="115"/>
      <c r="HK110" s="115"/>
      <c r="HL110" s="115"/>
      <c r="HM110" s="115"/>
      <c r="HN110" s="115"/>
      <c r="HO110" s="115"/>
      <c r="HP110" s="115"/>
      <c r="HQ110" s="115"/>
      <c r="HR110" s="115"/>
      <c r="HS110" s="115"/>
      <c r="HT110" s="115"/>
      <c r="HU110" s="115"/>
      <c r="HV110" s="115"/>
      <c r="HW110" s="115"/>
      <c r="HX110" s="115"/>
      <c r="HY110" s="115"/>
      <c r="HZ110" s="115"/>
      <c r="IA110" s="115"/>
      <c r="IB110" s="115"/>
      <c r="IC110" s="115"/>
      <c r="ID110" s="115"/>
      <c r="IE110" s="115"/>
      <c r="IF110" s="115"/>
      <c r="IG110" s="115"/>
      <c r="IH110" s="115"/>
      <c r="II110" s="115"/>
      <c r="IJ110" s="115"/>
      <c r="IK110" s="115"/>
      <c r="IL110" s="115"/>
      <c r="IM110" s="115"/>
      <c r="IN110" s="115"/>
      <c r="IO110" s="115"/>
      <c r="IP110" s="115"/>
      <c r="IQ110" s="115"/>
      <c r="IR110" s="115"/>
      <c r="IS110" s="115"/>
      <c r="IT110" s="115"/>
      <c r="IU110" s="115"/>
      <c r="IV110" s="115"/>
      <c r="IW110" s="115"/>
      <c r="IX110" s="115"/>
      <c r="IY110" s="115"/>
      <c r="IZ110" s="115"/>
      <c r="JA110" s="115"/>
      <c r="JB110" s="115"/>
      <c r="JC110" s="115"/>
      <c r="JD110" s="115"/>
      <c r="JE110" s="115"/>
      <c r="JF110" s="115"/>
      <c r="JG110" s="115"/>
      <c r="JH110" s="115"/>
      <c r="JI110" s="115"/>
      <c r="JJ110" s="115"/>
      <c r="JK110" s="115"/>
      <c r="JL110" s="115"/>
      <c r="JM110" s="115"/>
      <c r="JN110" s="115"/>
      <c r="JO110" s="115"/>
      <c r="JP110" s="115"/>
      <c r="JQ110" s="115"/>
      <c r="JR110" s="115"/>
      <c r="JS110" s="115"/>
      <c r="JT110" s="115"/>
      <c r="JU110" s="115"/>
      <c r="JV110" s="115"/>
      <c r="JW110" s="115"/>
      <c r="JX110" s="115"/>
      <c r="JY110" s="115"/>
      <c r="JZ110" s="115"/>
      <c r="KA110" s="115"/>
      <c r="KB110" s="115"/>
      <c r="KC110" s="115"/>
      <c r="KD110" s="115"/>
      <c r="KE110" s="115"/>
      <c r="KF110" s="115"/>
      <c r="KG110" s="115"/>
      <c r="KH110" s="115"/>
      <c r="KI110" s="115"/>
      <c r="KJ110" s="115"/>
      <c r="KK110" s="115"/>
      <c r="KL110" s="115"/>
      <c r="KM110" s="115"/>
      <c r="KN110" s="115"/>
      <c r="KO110" s="115"/>
      <c r="KP110" s="115"/>
      <c r="KQ110" s="115"/>
      <c r="KR110" s="115"/>
      <c r="KS110" s="115"/>
      <c r="KT110" s="115"/>
      <c r="KU110" s="115"/>
      <c r="KV110" s="115"/>
      <c r="KW110" s="115"/>
      <c r="KX110" s="115"/>
      <c r="KY110" s="115"/>
      <c r="KZ110" s="115"/>
      <c r="LA110" s="115"/>
      <c r="LB110" s="115"/>
      <c r="LC110" s="115"/>
      <c r="LD110" s="115"/>
      <c r="LE110" s="115"/>
      <c r="LF110" s="115"/>
      <c r="LG110" s="115"/>
      <c r="LH110" s="115"/>
      <c r="LI110" s="115"/>
      <c r="LJ110" s="115"/>
      <c r="LK110" s="115"/>
      <c r="LL110" s="115"/>
      <c r="LM110" s="115"/>
      <c r="LN110" s="115"/>
      <c r="LO110" s="115"/>
      <c r="LP110" s="115"/>
      <c r="LQ110" s="115"/>
      <c r="LR110" s="115"/>
      <c r="LS110" s="115"/>
      <c r="LT110" s="115"/>
      <c r="LU110" s="115"/>
      <c r="LV110" s="115"/>
      <c r="LW110" s="115"/>
      <c r="LX110" s="115"/>
      <c r="LY110" s="115"/>
      <c r="LZ110" s="115"/>
      <c r="MA110" s="115"/>
      <c r="MB110" s="115"/>
      <c r="MC110" s="115"/>
      <c r="MD110" s="115"/>
      <c r="ME110" s="115"/>
      <c r="MF110" s="115"/>
      <c r="MG110" s="115"/>
      <c r="MH110" s="115"/>
      <c r="MI110" s="115"/>
      <c r="MJ110" s="115"/>
      <c r="MK110" s="115"/>
      <c r="ML110" s="115"/>
      <c r="MM110" s="115"/>
      <c r="MN110" s="115"/>
      <c r="MO110" s="115"/>
      <c r="MP110" s="115"/>
      <c r="MQ110" s="115"/>
      <c r="MR110" s="115"/>
      <c r="MS110" s="115"/>
      <c r="MT110" s="115"/>
      <c r="MU110" s="115"/>
      <c r="MV110" s="115"/>
      <c r="MW110" s="115"/>
      <c r="MX110" s="115"/>
      <c r="MY110" s="115"/>
      <c r="MZ110" s="115"/>
      <c r="NA110" s="115"/>
      <c r="NB110" s="115"/>
      <c r="NC110" s="115"/>
      <c r="ND110" s="115"/>
      <c r="NE110" s="115"/>
      <c r="NF110" s="115"/>
      <c r="NG110" s="115"/>
      <c r="NH110" s="115"/>
      <c r="NI110" s="115"/>
      <c r="NJ110" s="115"/>
      <c r="NK110" s="115"/>
      <c r="NL110" s="115"/>
      <c r="NM110" s="115"/>
      <c r="NN110" s="115"/>
      <c r="NO110" s="115"/>
      <c r="NP110" s="115"/>
      <c r="NQ110" s="115"/>
      <c r="NR110" s="115"/>
      <c r="NS110" s="115"/>
      <c r="NT110" s="115"/>
      <c r="NU110" s="115"/>
      <c r="NV110" s="115"/>
      <c r="NW110" s="115"/>
      <c r="NX110" s="115"/>
      <c r="NY110" s="115"/>
      <c r="NZ110" s="115"/>
      <c r="OA110" s="115"/>
      <c r="OB110" s="115"/>
      <c r="OC110" s="115"/>
      <c r="OD110" s="115"/>
      <c r="OE110" s="115"/>
      <c r="OF110" s="115"/>
      <c r="OG110" s="115"/>
      <c r="OH110" s="115"/>
      <c r="OI110" s="115"/>
      <c r="OJ110" s="115"/>
      <c r="OK110" s="115"/>
      <c r="OL110" s="115"/>
      <c r="OM110" s="115"/>
      <c r="ON110" s="115"/>
      <c r="OO110" s="115"/>
      <c r="OP110" s="115"/>
      <c r="OQ110" s="115"/>
      <c r="OR110" s="115"/>
      <c r="OS110" s="115"/>
      <c r="OT110" s="115"/>
      <c r="OU110" s="115"/>
      <c r="OV110" s="115"/>
      <c r="OW110" s="115"/>
      <c r="OX110" s="115"/>
      <c r="OY110" s="115"/>
      <c r="OZ110" s="115"/>
      <c r="PA110" s="115"/>
      <c r="PB110" s="115"/>
      <c r="PC110" s="115"/>
      <c r="PD110" s="115"/>
      <c r="PE110" s="115"/>
      <c r="PF110" s="115"/>
      <c r="PG110" s="115"/>
      <c r="PH110" s="115"/>
      <c r="PI110" s="115"/>
      <c r="PJ110" s="115"/>
      <c r="PK110" s="115"/>
      <c r="PL110" s="115"/>
      <c r="PM110" s="115"/>
      <c r="PN110" s="115"/>
      <c r="PO110" s="115"/>
      <c r="PP110" s="115"/>
      <c r="PQ110" s="115"/>
      <c r="PR110" s="115"/>
      <c r="PS110" s="115"/>
      <c r="PT110" s="115"/>
      <c r="PU110" s="115"/>
      <c r="PV110" s="115"/>
      <c r="PW110" s="115"/>
      <c r="PX110" s="115"/>
      <c r="PY110" s="115"/>
      <c r="PZ110" s="115"/>
      <c r="QA110" s="115"/>
      <c r="QB110" s="115"/>
      <c r="QC110" s="115"/>
      <c r="QD110" s="115"/>
      <c r="QE110" s="115"/>
      <c r="QF110" s="115"/>
      <c r="QG110" s="115"/>
      <c r="QH110" s="115"/>
      <c r="QI110" s="115"/>
      <c r="QJ110" s="115"/>
      <c r="QK110" s="115"/>
      <c r="QL110" s="115"/>
      <c r="QM110" s="115"/>
      <c r="QN110" s="115"/>
      <c r="QO110" s="115"/>
      <c r="QP110" s="115"/>
      <c r="QQ110" s="115"/>
      <c r="QR110" s="115"/>
      <c r="QS110" s="115"/>
      <c r="QT110" s="115"/>
      <c r="QU110" s="115"/>
      <c r="QV110" s="115"/>
      <c r="QW110" s="115"/>
      <c r="QX110" s="115"/>
      <c r="QY110" s="115"/>
      <c r="QZ110" s="115"/>
      <c r="RA110" s="115"/>
      <c r="RB110" s="115"/>
      <c r="RC110" s="115"/>
      <c r="RD110" s="115"/>
      <c r="RE110" s="115"/>
      <c r="RF110" s="115"/>
      <c r="RG110" s="115"/>
      <c r="RH110" s="115"/>
      <c r="RI110" s="115"/>
      <c r="RJ110" s="115"/>
      <c r="RK110" s="115"/>
      <c r="RL110" s="115"/>
      <c r="RM110" s="115"/>
      <c r="RN110" s="115"/>
      <c r="RO110" s="115"/>
      <c r="RP110" s="115"/>
      <c r="RQ110" s="115"/>
      <c r="RR110" s="115"/>
      <c r="RS110" s="115"/>
      <c r="RT110" s="115"/>
      <c r="RU110" s="115"/>
      <c r="RV110" s="115"/>
      <c r="RW110" s="115"/>
      <c r="RX110" s="115"/>
      <c r="RY110" s="115"/>
      <c r="RZ110" s="115"/>
      <c r="SA110" s="115"/>
      <c r="SB110" s="115"/>
      <c r="SC110" s="115"/>
      <c r="SD110" s="115"/>
      <c r="SE110" s="115"/>
      <c r="SF110" s="115"/>
      <c r="SG110" s="115"/>
      <c r="SH110" s="115"/>
      <c r="SI110" s="115"/>
      <c r="SJ110" s="115"/>
      <c r="SK110" s="115"/>
      <c r="SL110" s="115"/>
      <c r="SM110" s="115"/>
      <c r="SN110" s="115"/>
      <c r="SO110" s="115"/>
      <c r="SP110" s="115"/>
      <c r="SQ110" s="115"/>
      <c r="SR110" s="115"/>
      <c r="SS110" s="115"/>
      <c r="ST110" s="115"/>
      <c r="SU110" s="115"/>
      <c r="SV110" s="115"/>
      <c r="SW110" s="115"/>
      <c r="SX110" s="115"/>
      <c r="SY110" s="115"/>
      <c r="SZ110" s="115"/>
      <c r="TA110" s="115"/>
      <c r="TB110" s="115"/>
      <c r="TC110" s="115"/>
      <c r="TD110" s="115"/>
      <c r="TE110" s="115"/>
      <c r="TF110" s="115"/>
      <c r="TG110" s="115"/>
      <c r="TH110" s="115"/>
      <c r="TI110" s="115"/>
      <c r="TJ110" s="115"/>
      <c r="TK110" s="115"/>
      <c r="TL110" s="115"/>
      <c r="TM110" s="115"/>
      <c r="TN110" s="115"/>
      <c r="TO110" s="115"/>
      <c r="TP110" s="115"/>
      <c r="TQ110" s="115"/>
      <c r="TR110" s="115"/>
      <c r="TS110" s="115"/>
      <c r="TT110" s="115"/>
      <c r="TU110" s="115"/>
      <c r="TV110" s="115"/>
      <c r="TW110" s="115"/>
      <c r="TX110" s="115"/>
      <c r="TY110" s="115"/>
      <c r="TZ110" s="115"/>
      <c r="UA110" s="115"/>
      <c r="UB110" s="115"/>
      <c r="UC110" s="115"/>
      <c r="UD110" s="115"/>
      <c r="UE110" s="115"/>
      <c r="UF110" s="115"/>
      <c r="UG110" s="115"/>
      <c r="UH110" s="115"/>
      <c r="UI110" s="115"/>
      <c r="UJ110" s="115"/>
      <c r="UK110" s="115"/>
      <c r="UL110" s="115"/>
      <c r="UM110" s="115"/>
      <c r="UN110" s="115"/>
      <c r="UO110" s="115"/>
      <c r="UP110" s="115"/>
      <c r="UQ110" s="115"/>
      <c r="UR110" s="115"/>
      <c r="US110" s="115"/>
      <c r="UT110" s="115"/>
      <c r="UU110" s="115"/>
      <c r="UV110" s="115"/>
      <c r="UW110" s="115"/>
      <c r="UX110" s="115"/>
      <c r="UY110" s="115"/>
      <c r="UZ110" s="115"/>
      <c r="VA110" s="115"/>
      <c r="VB110" s="115"/>
      <c r="VC110" s="115"/>
      <c r="VD110" s="115"/>
      <c r="VE110" s="115"/>
      <c r="VF110" s="115"/>
      <c r="VG110" s="115"/>
      <c r="VH110" s="115"/>
      <c r="VI110" s="115"/>
      <c r="VJ110" s="115"/>
      <c r="VK110" s="115"/>
      <c r="VL110" s="115"/>
      <c r="VM110" s="115"/>
      <c r="VN110" s="115"/>
      <c r="VO110" s="115"/>
      <c r="VP110" s="115"/>
      <c r="VQ110" s="115"/>
      <c r="VR110" s="115"/>
      <c r="VS110" s="115"/>
      <c r="VT110" s="115"/>
      <c r="VU110" s="115"/>
      <c r="VV110" s="115"/>
      <c r="VW110" s="115"/>
      <c r="VX110" s="115"/>
      <c r="VY110" s="115"/>
      <c r="VZ110" s="115"/>
      <c r="WA110" s="115"/>
      <c r="WB110" s="115"/>
      <c r="WC110" s="115"/>
      <c r="WD110" s="115"/>
      <c r="WE110" s="115"/>
      <c r="WF110" s="115"/>
      <c r="WG110" s="115"/>
      <c r="WH110" s="115"/>
      <c r="WI110" s="115"/>
      <c r="WJ110" s="115"/>
      <c r="WK110" s="115"/>
      <c r="WL110" s="115"/>
      <c r="WM110" s="115"/>
      <c r="WN110" s="115"/>
      <c r="WO110" s="115"/>
      <c r="WP110" s="115"/>
      <c r="WQ110" s="115"/>
      <c r="WR110" s="115"/>
      <c r="WS110" s="115"/>
      <c r="WT110" s="115"/>
      <c r="WU110" s="115"/>
      <c r="WV110" s="115"/>
      <c r="WW110" s="115"/>
      <c r="WX110" s="115"/>
      <c r="WY110" s="115"/>
      <c r="WZ110" s="115"/>
      <c r="XA110" s="115"/>
      <c r="XB110" s="115"/>
      <c r="XC110" s="115"/>
      <c r="XD110" s="115"/>
      <c r="XE110" s="115"/>
      <c r="XF110" s="115"/>
      <c r="XG110" s="115"/>
      <c r="XH110" s="115"/>
      <c r="XI110" s="115"/>
      <c r="XJ110" s="115"/>
      <c r="XK110" s="115"/>
      <c r="XL110" s="115"/>
      <c r="XM110" s="115"/>
      <c r="XN110" s="115"/>
      <c r="XO110" s="115"/>
      <c r="XP110" s="115"/>
      <c r="XQ110" s="115"/>
      <c r="XR110" s="115"/>
      <c r="XS110" s="115"/>
      <c r="XT110" s="115"/>
      <c r="XU110" s="115"/>
      <c r="XV110" s="115"/>
      <c r="XW110" s="115"/>
      <c r="XX110" s="115"/>
      <c r="XY110" s="115"/>
      <c r="XZ110" s="115"/>
      <c r="YA110" s="115"/>
      <c r="YB110" s="115"/>
      <c r="YC110" s="115"/>
      <c r="YD110" s="115"/>
      <c r="YE110" s="115"/>
      <c r="YF110" s="115"/>
      <c r="YG110" s="115"/>
      <c r="YH110" s="115"/>
      <c r="YI110" s="115"/>
      <c r="YJ110" s="115"/>
      <c r="YK110" s="115"/>
      <c r="YL110" s="115"/>
      <c r="YM110" s="115"/>
      <c r="YN110" s="115"/>
      <c r="YO110" s="115"/>
      <c r="YP110" s="115"/>
      <c r="YQ110" s="115"/>
      <c r="YR110" s="115"/>
      <c r="YS110" s="115"/>
      <c r="YT110" s="115"/>
      <c r="YU110" s="115"/>
      <c r="YV110" s="115"/>
      <c r="YW110" s="115"/>
      <c r="YX110" s="115"/>
      <c r="YY110" s="115"/>
      <c r="YZ110" s="115"/>
      <c r="ZA110" s="115"/>
      <c r="ZB110" s="115"/>
      <c r="ZC110" s="115"/>
      <c r="ZD110" s="115"/>
      <c r="ZE110" s="115"/>
      <c r="ZF110" s="115"/>
      <c r="ZG110" s="115"/>
      <c r="ZH110" s="115"/>
      <c r="ZI110" s="115"/>
      <c r="ZJ110" s="115"/>
      <c r="ZK110" s="115"/>
      <c r="ZL110" s="115"/>
      <c r="ZM110" s="115"/>
      <c r="ZN110" s="115"/>
      <c r="ZO110" s="115"/>
      <c r="ZP110" s="115"/>
      <c r="ZQ110" s="115"/>
      <c r="ZR110" s="115"/>
      <c r="ZS110" s="115"/>
      <c r="ZT110" s="115"/>
      <c r="ZU110" s="115"/>
      <c r="ZV110" s="115"/>
      <c r="ZW110" s="115"/>
      <c r="ZX110" s="115"/>
      <c r="ZY110" s="115"/>
      <c r="ZZ110" s="115"/>
      <c r="AAA110" s="115"/>
      <c r="AAB110" s="115"/>
      <c r="AAC110" s="115"/>
      <c r="AAD110" s="115"/>
      <c r="AAE110" s="115"/>
      <c r="AAF110" s="115"/>
      <c r="AAG110" s="115"/>
      <c r="AAH110" s="115"/>
      <c r="AAI110" s="115"/>
      <c r="AAJ110" s="115"/>
      <c r="AAK110" s="115"/>
      <c r="AAL110" s="115"/>
      <c r="AAM110" s="115"/>
      <c r="AAN110" s="115"/>
      <c r="AAO110" s="115"/>
      <c r="AAP110" s="115"/>
      <c r="AAQ110" s="115"/>
      <c r="AAR110" s="115"/>
      <c r="AAS110" s="115"/>
      <c r="AAT110" s="115"/>
      <c r="AAU110" s="115"/>
      <c r="AAV110" s="115"/>
      <c r="AAW110" s="115"/>
      <c r="AAX110" s="115"/>
      <c r="AAY110" s="115"/>
      <c r="AAZ110" s="115"/>
      <c r="ABA110" s="115"/>
      <c r="ABB110" s="115"/>
      <c r="ABC110" s="115"/>
      <c r="ABD110" s="115"/>
      <c r="ABE110" s="115"/>
      <c r="ABF110" s="115"/>
      <c r="ABG110" s="115"/>
      <c r="ABH110" s="115"/>
      <c r="ABI110" s="115"/>
      <c r="ABJ110" s="115"/>
      <c r="ABK110" s="115"/>
      <c r="ABL110" s="115"/>
      <c r="ABM110" s="115"/>
      <c r="ABN110" s="115"/>
      <c r="ABO110" s="115"/>
      <c r="ABP110" s="115"/>
      <c r="ABQ110" s="115"/>
      <c r="ABR110" s="115"/>
      <c r="ABS110" s="115"/>
      <c r="ABT110" s="115"/>
      <c r="ABU110" s="115"/>
      <c r="ABV110" s="115"/>
      <c r="ABW110" s="115"/>
      <c r="ABX110" s="115"/>
      <c r="ABY110" s="115"/>
      <c r="ABZ110" s="115"/>
      <c r="ACA110" s="115"/>
      <c r="ACB110" s="115"/>
      <c r="ACC110" s="115"/>
      <c r="ACD110" s="115"/>
      <c r="ACE110" s="115"/>
      <c r="ACF110" s="115"/>
      <c r="ACG110" s="115"/>
      <c r="ACH110" s="115"/>
      <c r="ACI110" s="115"/>
      <c r="ACJ110" s="115"/>
      <c r="ACK110" s="115"/>
      <c r="ACL110" s="115"/>
      <c r="ACM110" s="115"/>
      <c r="ACN110" s="115"/>
      <c r="ACO110" s="115"/>
      <c r="ACP110" s="115"/>
      <c r="ACQ110" s="115"/>
      <c r="ACR110" s="115"/>
      <c r="ACS110" s="115"/>
      <c r="ACT110" s="115"/>
      <c r="ACU110" s="115"/>
      <c r="ACV110" s="115"/>
      <c r="ACW110" s="115"/>
      <c r="ACX110" s="115"/>
      <c r="ACY110" s="115"/>
      <c r="ACZ110" s="115"/>
      <c r="ADA110" s="115"/>
      <c r="ADB110" s="115"/>
      <c r="ADC110" s="115"/>
      <c r="ADD110" s="115"/>
      <c r="ADE110" s="115"/>
      <c r="ADF110" s="115"/>
      <c r="ADG110" s="115"/>
      <c r="ADH110" s="115"/>
      <c r="ADI110" s="115"/>
      <c r="ADJ110" s="115"/>
      <c r="ADK110" s="115"/>
      <c r="ADL110" s="115"/>
      <c r="ADM110" s="115"/>
      <c r="ADN110" s="115"/>
      <c r="ADO110" s="115"/>
      <c r="ADP110" s="115"/>
      <c r="ADQ110" s="115"/>
      <c r="ADR110" s="115"/>
      <c r="ADS110" s="115"/>
      <c r="ADT110" s="115"/>
      <c r="ADU110" s="115"/>
      <c r="ADV110" s="115"/>
      <c r="ADW110" s="115"/>
      <c r="ADX110" s="115"/>
      <c r="ADY110" s="115"/>
      <c r="ADZ110" s="115"/>
      <c r="AEA110" s="115"/>
      <c r="AEB110" s="115"/>
      <c r="AEC110" s="115"/>
      <c r="AED110" s="115"/>
      <c r="AEE110" s="115"/>
      <c r="AEF110" s="115"/>
      <c r="AEG110" s="115"/>
      <c r="AEH110" s="115"/>
      <c r="AEI110" s="115"/>
      <c r="AEJ110" s="115"/>
      <c r="AEK110" s="115"/>
      <c r="AEL110" s="115"/>
      <c r="AEM110" s="115"/>
      <c r="AEN110" s="115"/>
      <c r="AEO110" s="115"/>
      <c r="AEP110" s="115"/>
      <c r="AEQ110" s="115"/>
      <c r="AER110" s="115"/>
      <c r="AES110" s="115"/>
      <c r="AET110" s="115"/>
      <c r="AEU110" s="115"/>
      <c r="AEV110" s="115"/>
      <c r="AEW110" s="115"/>
      <c r="AEX110" s="115"/>
      <c r="AEY110" s="115"/>
      <c r="AEZ110" s="115"/>
      <c r="AFA110" s="115"/>
      <c r="AFB110" s="115"/>
      <c r="AFC110" s="115"/>
      <c r="AFD110" s="115"/>
      <c r="AFE110" s="115"/>
      <c r="AFF110" s="115"/>
      <c r="AFG110" s="115"/>
      <c r="AFH110" s="115"/>
      <c r="AFI110" s="115"/>
      <c r="AFJ110" s="115"/>
      <c r="AFK110" s="115"/>
      <c r="AFL110" s="115"/>
      <c r="AFM110" s="115"/>
      <c r="AFN110" s="115"/>
      <c r="AFO110" s="115"/>
      <c r="AFP110" s="115"/>
      <c r="AFQ110" s="115"/>
      <c r="AFR110" s="115"/>
      <c r="AFS110" s="115"/>
      <c r="AFT110" s="115"/>
      <c r="AFU110" s="115"/>
      <c r="AFV110" s="115"/>
      <c r="AFW110" s="115"/>
      <c r="AFX110" s="115"/>
      <c r="AFY110" s="115"/>
      <c r="AFZ110" s="115"/>
      <c r="AGA110" s="115"/>
      <c r="AGB110" s="115"/>
      <c r="AGC110" s="115"/>
      <c r="AGD110" s="115"/>
      <c r="AGE110" s="115"/>
      <c r="AGF110" s="115"/>
      <c r="AGG110" s="115"/>
      <c r="AGH110" s="115"/>
      <c r="AGI110" s="115"/>
      <c r="AGJ110" s="115"/>
      <c r="AGK110" s="115"/>
      <c r="AGL110" s="115"/>
      <c r="AGM110" s="115"/>
      <c r="AGN110" s="115"/>
      <c r="AGO110" s="115"/>
      <c r="AGP110" s="115"/>
      <c r="AGQ110" s="115"/>
      <c r="AGR110" s="115"/>
      <c r="AGS110" s="115"/>
      <c r="AGT110" s="115"/>
      <c r="AGU110" s="115"/>
      <c r="AGV110" s="115"/>
      <c r="AGW110" s="115"/>
      <c r="AGX110" s="115"/>
      <c r="AGY110" s="115"/>
      <c r="AGZ110" s="115"/>
      <c r="AHA110" s="115"/>
      <c r="AHB110" s="115"/>
      <c r="AHC110" s="115"/>
      <c r="AHD110" s="115"/>
      <c r="AHE110" s="115"/>
      <c r="AHF110" s="115"/>
      <c r="AHG110" s="115"/>
      <c r="AHH110" s="115"/>
      <c r="AHI110" s="115"/>
      <c r="AHJ110" s="115"/>
      <c r="AHK110" s="115"/>
      <c r="AHL110" s="115"/>
      <c r="AHM110" s="115"/>
      <c r="AHN110" s="115"/>
      <c r="AHO110" s="115"/>
      <c r="AHP110" s="115"/>
      <c r="AHQ110" s="115"/>
      <c r="AHR110" s="115"/>
      <c r="AHS110" s="115"/>
      <c r="AHT110" s="115"/>
      <c r="AHU110" s="115"/>
      <c r="AHV110" s="115"/>
      <c r="AHW110" s="115"/>
      <c r="AHX110" s="115"/>
      <c r="AHY110" s="115"/>
      <c r="AHZ110" s="115"/>
      <c r="AIA110" s="115"/>
      <c r="AIB110" s="115"/>
      <c r="AIC110" s="115"/>
      <c r="AID110" s="115"/>
      <c r="AIE110" s="115"/>
      <c r="AIF110" s="115"/>
      <c r="AIG110" s="115"/>
      <c r="AIH110" s="115"/>
      <c r="AII110" s="115"/>
      <c r="AIJ110" s="115"/>
      <c r="AIK110" s="115"/>
      <c r="AIL110" s="115"/>
      <c r="AIM110" s="115"/>
      <c r="AIN110" s="115"/>
      <c r="AIO110" s="115"/>
      <c r="AIP110" s="115"/>
      <c r="AIQ110" s="115"/>
      <c r="AIR110" s="115"/>
      <c r="AIS110" s="115"/>
      <c r="AIT110" s="115"/>
      <c r="AIU110" s="115"/>
      <c r="AIV110" s="115"/>
      <c r="AIW110" s="115"/>
      <c r="AIX110" s="115"/>
      <c r="AIY110" s="115"/>
      <c r="AIZ110" s="115"/>
      <c r="AJA110" s="115"/>
      <c r="AJB110" s="115"/>
      <c r="AJC110" s="115"/>
      <c r="AJD110" s="115"/>
      <c r="AJE110" s="115"/>
      <c r="AJF110" s="115"/>
      <c r="AJG110" s="115"/>
      <c r="AJH110" s="115"/>
      <c r="AJI110" s="115"/>
      <c r="AJJ110" s="115"/>
      <c r="AJK110" s="115"/>
      <c r="AJL110" s="115"/>
      <c r="AJM110" s="115"/>
      <c r="AJN110" s="115"/>
      <c r="AJO110" s="115"/>
      <c r="AJP110" s="115"/>
      <c r="AJQ110" s="115"/>
      <c r="AJR110" s="115"/>
      <c r="AJS110" s="115"/>
      <c r="AJT110" s="115"/>
      <c r="AJU110" s="115"/>
      <c r="AJV110" s="115"/>
      <c r="AJW110" s="115"/>
      <c r="AJX110" s="115"/>
      <c r="AJY110" s="115"/>
      <c r="AJZ110" s="115"/>
      <c r="AKA110" s="115"/>
      <c r="AKB110" s="115"/>
      <c r="AKC110" s="115"/>
      <c r="AKD110" s="115"/>
      <c r="AKE110" s="115"/>
      <c r="AKF110" s="115"/>
      <c r="AKG110" s="115"/>
      <c r="AKH110" s="115"/>
      <c r="AKI110" s="115"/>
      <c r="AKJ110" s="115"/>
      <c r="AKK110" s="115"/>
      <c r="AKL110" s="115"/>
      <c r="AKM110" s="115"/>
      <c r="AKN110" s="115"/>
      <c r="AKO110" s="115"/>
      <c r="AKP110" s="115"/>
      <c r="AKQ110" s="115"/>
      <c r="AKR110" s="115"/>
      <c r="AKS110" s="115"/>
      <c r="AKT110" s="115"/>
      <c r="AKU110" s="115"/>
      <c r="AKV110" s="115"/>
      <c r="AKW110" s="115"/>
      <c r="AKX110" s="115"/>
      <c r="AKY110" s="115"/>
      <c r="AKZ110" s="115"/>
      <c r="ALA110" s="115"/>
      <c r="ALB110" s="115"/>
      <c r="ALC110" s="115"/>
      <c r="ALD110" s="115"/>
      <c r="ALE110" s="115"/>
      <c r="ALF110" s="115"/>
      <c r="ALG110" s="115"/>
      <c r="ALH110" s="115"/>
      <c r="ALI110" s="115"/>
      <c r="ALJ110" s="115"/>
      <c r="ALK110" s="115"/>
      <c r="ALL110" s="115"/>
      <c r="ALM110" s="115"/>
      <c r="ALN110" s="115"/>
      <c r="ALO110" s="115"/>
      <c r="ALP110" s="115"/>
      <c r="ALQ110" s="115"/>
      <c r="ALR110" s="115"/>
      <c r="ALS110" s="115"/>
      <c r="ALT110" s="115"/>
      <c r="ALU110" s="115"/>
      <c r="ALV110" s="115"/>
      <c r="ALW110" s="115"/>
      <c r="ALX110" s="115"/>
      <c r="ALY110" s="115"/>
      <c r="ALZ110" s="115"/>
      <c r="AMA110" s="115"/>
      <c r="AMB110" s="115"/>
      <c r="AMC110" s="115"/>
      <c r="AMD110" s="115"/>
      <c r="AME110" s="115"/>
      <c r="AMF110" s="115"/>
      <c r="AMG110" s="115"/>
      <c r="AMH110" s="115"/>
      <c r="AMI110" s="115"/>
      <c r="AMJ110" s="115"/>
      <c r="AMK110" s="115"/>
      <c r="AML110" s="115"/>
    </row>
    <row r="111" spans="1:1026" s="64" customFormat="1" ht="14.25" customHeight="1">
      <c r="A111" s="63"/>
      <c r="B111" s="171" t="s">
        <v>36</v>
      </c>
      <c r="C111" s="807" t="s">
        <v>139</v>
      </c>
      <c r="D111" s="808"/>
      <c r="E111" s="808"/>
      <c r="F111" s="808"/>
      <c r="G111" s="809"/>
      <c r="H111" s="259" t="e">
        <f>(((F105)/30))*5/12</f>
        <v>#REF!</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72"/>
      <c r="C112" s="288"/>
      <c r="D112" s="289"/>
      <c r="E112" s="71"/>
      <c r="F112" s="72"/>
      <c r="G112" s="73" t="s">
        <v>140</v>
      </c>
      <c r="H112" s="260" t="e">
        <f>SUM(H106:H111)</f>
        <v>#REF!</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71" t="s">
        <v>37</v>
      </c>
      <c r="C113" s="74" t="s">
        <v>141</v>
      </c>
      <c r="D113" s="74"/>
      <c r="E113" s="75"/>
      <c r="F113" s="76"/>
      <c r="G113" s="77"/>
      <c r="H113" s="261" t="e">
        <f>H112*F67</f>
        <v>#REF!</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810" t="s">
        <v>88</v>
      </c>
      <c r="C114" s="811"/>
      <c r="D114" s="811"/>
      <c r="E114" s="811"/>
      <c r="F114" s="811"/>
      <c r="G114" s="812"/>
      <c r="H114" s="173" t="e">
        <f>ROUND(SUM(H112:H113),2)</f>
        <v>#REF!</v>
      </c>
      <c r="I114" s="15"/>
    </row>
    <row r="115" spans="1:1026" s="113" customFormat="1" ht="15.75" customHeight="1" thickBot="1">
      <c r="A115" s="115"/>
      <c r="B115" s="5"/>
      <c r="C115" s="5"/>
      <c r="D115" s="5"/>
      <c r="E115" s="5"/>
      <c r="F115" s="117"/>
      <c r="G115" s="117"/>
      <c r="H115" s="181"/>
      <c r="J115" s="115"/>
      <c r="K115" s="115"/>
      <c r="L115" s="115"/>
      <c r="M115" s="115"/>
      <c r="N115" s="115"/>
      <c r="O115" s="115"/>
      <c r="P115" s="115"/>
      <c r="Q115" s="115"/>
      <c r="R115" s="115"/>
      <c r="S115" s="115"/>
      <c r="T115" s="115"/>
      <c r="U115" s="115"/>
      <c r="V115" s="115"/>
      <c r="W115" s="115"/>
      <c r="X115" s="115"/>
      <c r="Y115" s="115"/>
      <c r="Z115" s="115"/>
      <c r="AA115" s="115"/>
      <c r="AB115" s="115"/>
      <c r="AC115" s="115"/>
      <c r="AD115" s="115"/>
      <c r="AE115" s="115"/>
      <c r="AF115" s="115"/>
      <c r="AG115" s="115"/>
      <c r="AH115" s="115"/>
      <c r="AI115" s="115"/>
      <c r="AJ115" s="115"/>
      <c r="AK115" s="115"/>
      <c r="AL115" s="115"/>
      <c r="AM115" s="115"/>
      <c r="AN115" s="115"/>
      <c r="AO115" s="115"/>
      <c r="AP115" s="115"/>
      <c r="AQ115" s="115"/>
      <c r="AR115" s="115"/>
      <c r="AS115" s="115"/>
      <c r="AT115" s="115"/>
      <c r="AU115" s="115"/>
      <c r="AV115" s="115"/>
      <c r="AW115" s="115"/>
      <c r="AX115" s="115"/>
      <c r="AY115" s="115"/>
      <c r="AZ115" s="115"/>
      <c r="BA115" s="115"/>
      <c r="BB115" s="115"/>
      <c r="BC115" s="115"/>
      <c r="BD115" s="115"/>
      <c r="BE115" s="115"/>
      <c r="BF115" s="115"/>
      <c r="BG115" s="115"/>
      <c r="BH115" s="115"/>
      <c r="BI115" s="115"/>
      <c r="BJ115" s="115"/>
      <c r="BK115" s="115"/>
      <c r="BL115" s="115"/>
      <c r="BM115" s="115"/>
      <c r="BN115" s="115"/>
      <c r="BO115" s="115"/>
      <c r="BP115" s="115"/>
      <c r="BQ115" s="115"/>
      <c r="BR115" s="115"/>
      <c r="BS115" s="115"/>
      <c r="BT115" s="115"/>
      <c r="BU115" s="115"/>
      <c r="BV115" s="115"/>
      <c r="BW115" s="115"/>
      <c r="BX115" s="115"/>
      <c r="BY115" s="115"/>
      <c r="BZ115" s="115"/>
      <c r="CA115" s="115"/>
      <c r="CB115" s="115"/>
      <c r="CC115" s="115"/>
      <c r="CD115" s="115"/>
      <c r="CE115" s="115"/>
      <c r="CF115" s="115"/>
      <c r="CG115" s="115"/>
      <c r="CH115" s="115"/>
      <c r="CI115" s="115"/>
      <c r="CJ115" s="115"/>
      <c r="CK115" s="115"/>
      <c r="CL115" s="115"/>
      <c r="CM115" s="115"/>
      <c r="CN115" s="115"/>
      <c r="CO115" s="115"/>
      <c r="CP115" s="115"/>
      <c r="CQ115" s="115"/>
      <c r="CR115" s="115"/>
      <c r="CS115" s="115"/>
      <c r="CT115" s="115"/>
      <c r="CU115" s="115"/>
      <c r="CV115" s="115"/>
      <c r="CW115" s="115"/>
      <c r="CX115" s="115"/>
      <c r="CY115" s="115"/>
      <c r="CZ115" s="115"/>
      <c r="DA115" s="115"/>
      <c r="DB115" s="115"/>
      <c r="DC115" s="115"/>
      <c r="DD115" s="115"/>
      <c r="DE115" s="115"/>
      <c r="DF115" s="115"/>
      <c r="DG115" s="115"/>
      <c r="DH115" s="115"/>
      <c r="DI115" s="115"/>
      <c r="DJ115" s="115"/>
      <c r="DK115" s="115"/>
      <c r="DL115" s="115"/>
      <c r="DM115" s="115"/>
      <c r="DN115" s="115"/>
      <c r="DO115" s="115"/>
      <c r="DP115" s="115"/>
      <c r="DQ115" s="115"/>
      <c r="DR115" s="115"/>
      <c r="DS115" s="115"/>
      <c r="DT115" s="115"/>
      <c r="DU115" s="115"/>
      <c r="DV115" s="115"/>
      <c r="DW115" s="115"/>
      <c r="DX115" s="115"/>
      <c r="DY115" s="115"/>
      <c r="DZ115" s="115"/>
      <c r="EA115" s="115"/>
      <c r="EB115" s="115"/>
      <c r="EC115" s="115"/>
      <c r="ED115" s="115"/>
      <c r="EE115" s="115"/>
      <c r="EF115" s="115"/>
      <c r="EG115" s="115"/>
      <c r="EH115" s="115"/>
      <c r="EI115" s="115"/>
      <c r="EJ115" s="115"/>
      <c r="EK115" s="115"/>
      <c r="EL115" s="115"/>
      <c r="EM115" s="115"/>
      <c r="EN115" s="115"/>
      <c r="EO115" s="115"/>
      <c r="EP115" s="115"/>
      <c r="EQ115" s="115"/>
      <c r="ER115" s="115"/>
      <c r="ES115" s="115"/>
      <c r="ET115" s="115"/>
      <c r="EU115" s="115"/>
      <c r="EV115" s="115"/>
      <c r="EW115" s="115"/>
      <c r="EX115" s="115"/>
      <c r="EY115" s="115"/>
      <c r="EZ115" s="115"/>
      <c r="FA115" s="115"/>
      <c r="FB115" s="115"/>
      <c r="FC115" s="115"/>
      <c r="FD115" s="115"/>
      <c r="FE115" s="115"/>
      <c r="FF115" s="115"/>
      <c r="FG115" s="115"/>
      <c r="FH115" s="115"/>
      <c r="FI115" s="115"/>
      <c r="FJ115" s="115"/>
      <c r="FK115" s="115"/>
      <c r="FL115" s="115"/>
      <c r="FM115" s="115"/>
      <c r="FN115" s="115"/>
      <c r="FO115" s="115"/>
      <c r="FP115" s="115"/>
      <c r="FQ115" s="115"/>
      <c r="FR115" s="115"/>
      <c r="FS115" s="115"/>
      <c r="FT115" s="115"/>
      <c r="FU115" s="115"/>
      <c r="FV115" s="115"/>
      <c r="FW115" s="115"/>
      <c r="FX115" s="115"/>
      <c r="FY115" s="115"/>
      <c r="FZ115" s="115"/>
      <c r="GA115" s="115"/>
      <c r="GB115" s="115"/>
      <c r="GC115" s="115"/>
      <c r="GD115" s="115"/>
      <c r="GE115" s="115"/>
      <c r="GF115" s="115"/>
      <c r="GG115" s="115"/>
      <c r="GH115" s="115"/>
      <c r="GI115" s="115"/>
      <c r="GJ115" s="115"/>
      <c r="GK115" s="115"/>
      <c r="GL115" s="115"/>
      <c r="GM115" s="115"/>
      <c r="GN115" s="115"/>
      <c r="GO115" s="115"/>
      <c r="GP115" s="115"/>
      <c r="GQ115" s="115"/>
      <c r="GR115" s="115"/>
      <c r="GS115" s="115"/>
      <c r="GT115" s="115"/>
      <c r="GU115" s="115"/>
      <c r="GV115" s="115"/>
      <c r="GW115" s="115"/>
      <c r="GX115" s="115"/>
      <c r="GY115" s="115"/>
      <c r="GZ115" s="115"/>
      <c r="HA115" s="115"/>
      <c r="HB115" s="115"/>
      <c r="HC115" s="115"/>
      <c r="HD115" s="115"/>
      <c r="HE115" s="115"/>
      <c r="HF115" s="115"/>
      <c r="HG115" s="115"/>
      <c r="HH115" s="115"/>
      <c r="HI115" s="115"/>
      <c r="HJ115" s="115"/>
      <c r="HK115" s="115"/>
      <c r="HL115" s="115"/>
      <c r="HM115" s="115"/>
      <c r="HN115" s="115"/>
      <c r="HO115" s="115"/>
      <c r="HP115" s="115"/>
      <c r="HQ115" s="115"/>
      <c r="HR115" s="115"/>
      <c r="HS115" s="115"/>
      <c r="HT115" s="115"/>
      <c r="HU115" s="115"/>
      <c r="HV115" s="115"/>
      <c r="HW115" s="115"/>
      <c r="HX115" s="115"/>
      <c r="HY115" s="115"/>
      <c r="HZ115" s="115"/>
      <c r="IA115" s="115"/>
      <c r="IB115" s="115"/>
      <c r="IC115" s="115"/>
      <c r="ID115" s="115"/>
      <c r="IE115" s="115"/>
      <c r="IF115" s="115"/>
      <c r="IG115" s="115"/>
      <c r="IH115" s="115"/>
      <c r="II115" s="115"/>
      <c r="IJ115" s="115"/>
      <c r="IK115" s="115"/>
      <c r="IL115" s="115"/>
      <c r="IM115" s="115"/>
      <c r="IN115" s="115"/>
      <c r="IO115" s="115"/>
      <c r="IP115" s="115"/>
      <c r="IQ115" s="115"/>
      <c r="IR115" s="115"/>
      <c r="IS115" s="115"/>
      <c r="IT115" s="115"/>
      <c r="IU115" s="115"/>
      <c r="IV115" s="115"/>
      <c r="IW115" s="115"/>
      <c r="IX115" s="115"/>
      <c r="IY115" s="115"/>
      <c r="IZ115" s="115"/>
      <c r="JA115" s="115"/>
      <c r="JB115" s="115"/>
      <c r="JC115" s="115"/>
      <c r="JD115" s="115"/>
      <c r="JE115" s="115"/>
      <c r="JF115" s="115"/>
      <c r="JG115" s="115"/>
      <c r="JH115" s="115"/>
      <c r="JI115" s="115"/>
      <c r="JJ115" s="115"/>
      <c r="JK115" s="115"/>
      <c r="JL115" s="115"/>
      <c r="JM115" s="115"/>
      <c r="JN115" s="115"/>
      <c r="JO115" s="115"/>
      <c r="JP115" s="115"/>
      <c r="JQ115" s="115"/>
      <c r="JR115" s="115"/>
      <c r="JS115" s="115"/>
      <c r="JT115" s="115"/>
      <c r="JU115" s="115"/>
      <c r="JV115" s="115"/>
      <c r="JW115" s="115"/>
      <c r="JX115" s="115"/>
      <c r="JY115" s="115"/>
      <c r="JZ115" s="115"/>
      <c r="KA115" s="115"/>
      <c r="KB115" s="115"/>
      <c r="KC115" s="115"/>
      <c r="KD115" s="115"/>
      <c r="KE115" s="115"/>
      <c r="KF115" s="115"/>
      <c r="KG115" s="115"/>
      <c r="KH115" s="115"/>
      <c r="KI115" s="115"/>
      <c r="KJ115" s="115"/>
      <c r="KK115" s="115"/>
      <c r="KL115" s="115"/>
      <c r="KM115" s="115"/>
      <c r="KN115" s="115"/>
      <c r="KO115" s="115"/>
      <c r="KP115" s="115"/>
      <c r="KQ115" s="115"/>
      <c r="KR115" s="115"/>
      <c r="KS115" s="115"/>
      <c r="KT115" s="115"/>
      <c r="KU115" s="115"/>
      <c r="KV115" s="115"/>
      <c r="KW115" s="115"/>
      <c r="KX115" s="115"/>
      <c r="KY115" s="115"/>
      <c r="KZ115" s="115"/>
      <c r="LA115" s="115"/>
      <c r="LB115" s="115"/>
      <c r="LC115" s="115"/>
      <c r="LD115" s="115"/>
      <c r="LE115" s="115"/>
      <c r="LF115" s="115"/>
      <c r="LG115" s="115"/>
      <c r="LH115" s="115"/>
      <c r="LI115" s="115"/>
      <c r="LJ115" s="115"/>
      <c r="LK115" s="115"/>
      <c r="LL115" s="115"/>
      <c r="LM115" s="115"/>
      <c r="LN115" s="115"/>
      <c r="LO115" s="115"/>
      <c r="LP115" s="115"/>
      <c r="LQ115" s="115"/>
      <c r="LR115" s="115"/>
      <c r="LS115" s="115"/>
      <c r="LT115" s="115"/>
      <c r="LU115" s="115"/>
      <c r="LV115" s="115"/>
      <c r="LW115" s="115"/>
      <c r="LX115" s="115"/>
      <c r="LY115" s="115"/>
      <c r="LZ115" s="115"/>
      <c r="MA115" s="115"/>
      <c r="MB115" s="115"/>
      <c r="MC115" s="115"/>
      <c r="MD115" s="115"/>
      <c r="ME115" s="115"/>
      <c r="MF115" s="115"/>
      <c r="MG115" s="115"/>
      <c r="MH115" s="115"/>
      <c r="MI115" s="115"/>
      <c r="MJ115" s="115"/>
      <c r="MK115" s="115"/>
      <c r="ML115" s="115"/>
      <c r="MM115" s="115"/>
      <c r="MN115" s="115"/>
      <c r="MO115" s="115"/>
      <c r="MP115" s="115"/>
      <c r="MQ115" s="115"/>
      <c r="MR115" s="115"/>
      <c r="MS115" s="115"/>
      <c r="MT115" s="115"/>
      <c r="MU115" s="115"/>
      <c r="MV115" s="115"/>
      <c r="MW115" s="115"/>
      <c r="MX115" s="115"/>
      <c r="MY115" s="115"/>
      <c r="MZ115" s="115"/>
      <c r="NA115" s="115"/>
      <c r="NB115" s="115"/>
      <c r="NC115" s="115"/>
      <c r="ND115" s="115"/>
      <c r="NE115" s="115"/>
      <c r="NF115" s="115"/>
      <c r="NG115" s="115"/>
      <c r="NH115" s="115"/>
      <c r="NI115" s="115"/>
      <c r="NJ115" s="115"/>
      <c r="NK115" s="115"/>
      <c r="NL115" s="115"/>
      <c r="NM115" s="115"/>
      <c r="NN115" s="115"/>
      <c r="NO115" s="115"/>
      <c r="NP115" s="115"/>
      <c r="NQ115" s="115"/>
      <c r="NR115" s="115"/>
      <c r="NS115" s="115"/>
      <c r="NT115" s="115"/>
      <c r="NU115" s="115"/>
      <c r="NV115" s="115"/>
      <c r="NW115" s="115"/>
      <c r="NX115" s="115"/>
      <c r="NY115" s="115"/>
      <c r="NZ115" s="115"/>
      <c r="OA115" s="115"/>
      <c r="OB115" s="115"/>
      <c r="OC115" s="115"/>
      <c r="OD115" s="115"/>
      <c r="OE115" s="115"/>
      <c r="OF115" s="115"/>
      <c r="OG115" s="115"/>
      <c r="OH115" s="115"/>
      <c r="OI115" s="115"/>
      <c r="OJ115" s="115"/>
      <c r="OK115" s="115"/>
      <c r="OL115" s="115"/>
      <c r="OM115" s="115"/>
      <c r="ON115" s="115"/>
      <c r="OO115" s="115"/>
      <c r="OP115" s="115"/>
      <c r="OQ115" s="115"/>
      <c r="OR115" s="115"/>
      <c r="OS115" s="115"/>
      <c r="OT115" s="115"/>
      <c r="OU115" s="115"/>
      <c r="OV115" s="115"/>
      <c r="OW115" s="115"/>
      <c r="OX115" s="115"/>
      <c r="OY115" s="115"/>
      <c r="OZ115" s="115"/>
      <c r="PA115" s="115"/>
      <c r="PB115" s="115"/>
      <c r="PC115" s="115"/>
      <c r="PD115" s="115"/>
      <c r="PE115" s="115"/>
      <c r="PF115" s="115"/>
      <c r="PG115" s="115"/>
      <c r="PH115" s="115"/>
      <c r="PI115" s="115"/>
      <c r="PJ115" s="115"/>
      <c r="PK115" s="115"/>
      <c r="PL115" s="115"/>
      <c r="PM115" s="115"/>
      <c r="PN115" s="115"/>
      <c r="PO115" s="115"/>
      <c r="PP115" s="115"/>
      <c r="PQ115" s="115"/>
      <c r="PR115" s="115"/>
      <c r="PS115" s="115"/>
      <c r="PT115" s="115"/>
      <c r="PU115" s="115"/>
      <c r="PV115" s="115"/>
      <c r="PW115" s="115"/>
      <c r="PX115" s="115"/>
      <c r="PY115" s="115"/>
      <c r="PZ115" s="115"/>
      <c r="QA115" s="115"/>
      <c r="QB115" s="115"/>
      <c r="QC115" s="115"/>
      <c r="QD115" s="115"/>
      <c r="QE115" s="115"/>
      <c r="QF115" s="115"/>
      <c r="QG115" s="115"/>
      <c r="QH115" s="115"/>
      <c r="QI115" s="115"/>
      <c r="QJ115" s="115"/>
      <c r="QK115" s="115"/>
      <c r="QL115" s="115"/>
      <c r="QM115" s="115"/>
      <c r="QN115" s="115"/>
      <c r="QO115" s="115"/>
      <c r="QP115" s="115"/>
      <c r="QQ115" s="115"/>
      <c r="QR115" s="115"/>
      <c r="QS115" s="115"/>
      <c r="QT115" s="115"/>
      <c r="QU115" s="115"/>
      <c r="QV115" s="115"/>
      <c r="QW115" s="115"/>
      <c r="QX115" s="115"/>
      <c r="QY115" s="115"/>
      <c r="QZ115" s="115"/>
      <c r="RA115" s="115"/>
      <c r="RB115" s="115"/>
      <c r="RC115" s="115"/>
      <c r="RD115" s="115"/>
      <c r="RE115" s="115"/>
      <c r="RF115" s="115"/>
      <c r="RG115" s="115"/>
      <c r="RH115" s="115"/>
      <c r="RI115" s="115"/>
      <c r="RJ115" s="115"/>
      <c r="RK115" s="115"/>
      <c r="RL115" s="115"/>
      <c r="RM115" s="115"/>
      <c r="RN115" s="115"/>
      <c r="RO115" s="115"/>
      <c r="RP115" s="115"/>
      <c r="RQ115" s="115"/>
      <c r="RR115" s="115"/>
      <c r="RS115" s="115"/>
      <c r="RT115" s="115"/>
      <c r="RU115" s="115"/>
      <c r="RV115" s="115"/>
      <c r="RW115" s="115"/>
      <c r="RX115" s="115"/>
      <c r="RY115" s="115"/>
      <c r="RZ115" s="115"/>
      <c r="SA115" s="115"/>
      <c r="SB115" s="115"/>
      <c r="SC115" s="115"/>
      <c r="SD115" s="115"/>
      <c r="SE115" s="115"/>
      <c r="SF115" s="115"/>
      <c r="SG115" s="115"/>
      <c r="SH115" s="115"/>
      <c r="SI115" s="115"/>
      <c r="SJ115" s="115"/>
      <c r="SK115" s="115"/>
      <c r="SL115" s="115"/>
      <c r="SM115" s="115"/>
      <c r="SN115" s="115"/>
      <c r="SO115" s="115"/>
      <c r="SP115" s="115"/>
      <c r="SQ115" s="115"/>
      <c r="SR115" s="115"/>
      <c r="SS115" s="115"/>
      <c r="ST115" s="115"/>
      <c r="SU115" s="115"/>
      <c r="SV115" s="115"/>
      <c r="SW115" s="115"/>
      <c r="SX115" s="115"/>
      <c r="SY115" s="115"/>
      <c r="SZ115" s="115"/>
      <c r="TA115" s="115"/>
      <c r="TB115" s="115"/>
      <c r="TC115" s="115"/>
      <c r="TD115" s="115"/>
      <c r="TE115" s="115"/>
      <c r="TF115" s="115"/>
      <c r="TG115" s="115"/>
      <c r="TH115" s="115"/>
      <c r="TI115" s="115"/>
      <c r="TJ115" s="115"/>
      <c r="TK115" s="115"/>
      <c r="TL115" s="115"/>
      <c r="TM115" s="115"/>
      <c r="TN115" s="115"/>
      <c r="TO115" s="115"/>
      <c r="TP115" s="115"/>
      <c r="TQ115" s="115"/>
      <c r="TR115" s="115"/>
      <c r="TS115" s="115"/>
      <c r="TT115" s="115"/>
      <c r="TU115" s="115"/>
      <c r="TV115" s="115"/>
      <c r="TW115" s="115"/>
      <c r="TX115" s="115"/>
      <c r="TY115" s="115"/>
      <c r="TZ115" s="115"/>
      <c r="UA115" s="115"/>
      <c r="UB115" s="115"/>
      <c r="UC115" s="115"/>
      <c r="UD115" s="115"/>
      <c r="UE115" s="115"/>
      <c r="UF115" s="115"/>
      <c r="UG115" s="115"/>
      <c r="UH115" s="115"/>
      <c r="UI115" s="115"/>
      <c r="UJ115" s="115"/>
      <c r="UK115" s="115"/>
      <c r="UL115" s="115"/>
      <c r="UM115" s="115"/>
      <c r="UN115" s="115"/>
      <c r="UO115" s="115"/>
      <c r="UP115" s="115"/>
      <c r="UQ115" s="115"/>
      <c r="UR115" s="115"/>
      <c r="US115" s="115"/>
      <c r="UT115" s="115"/>
      <c r="UU115" s="115"/>
      <c r="UV115" s="115"/>
      <c r="UW115" s="115"/>
      <c r="UX115" s="115"/>
      <c r="UY115" s="115"/>
      <c r="UZ115" s="115"/>
      <c r="VA115" s="115"/>
      <c r="VB115" s="115"/>
      <c r="VC115" s="115"/>
      <c r="VD115" s="115"/>
      <c r="VE115" s="115"/>
      <c r="VF115" s="115"/>
      <c r="VG115" s="115"/>
      <c r="VH115" s="115"/>
      <c r="VI115" s="115"/>
      <c r="VJ115" s="115"/>
      <c r="VK115" s="115"/>
      <c r="VL115" s="115"/>
      <c r="VM115" s="115"/>
      <c r="VN115" s="115"/>
      <c r="VO115" s="115"/>
      <c r="VP115" s="115"/>
      <c r="VQ115" s="115"/>
      <c r="VR115" s="115"/>
      <c r="VS115" s="115"/>
      <c r="VT115" s="115"/>
      <c r="VU115" s="115"/>
      <c r="VV115" s="115"/>
      <c r="VW115" s="115"/>
      <c r="VX115" s="115"/>
      <c r="VY115" s="115"/>
      <c r="VZ115" s="115"/>
      <c r="WA115" s="115"/>
      <c r="WB115" s="115"/>
      <c r="WC115" s="115"/>
      <c r="WD115" s="115"/>
      <c r="WE115" s="115"/>
      <c r="WF115" s="115"/>
      <c r="WG115" s="115"/>
      <c r="WH115" s="115"/>
      <c r="WI115" s="115"/>
      <c r="WJ115" s="115"/>
      <c r="WK115" s="115"/>
      <c r="WL115" s="115"/>
      <c r="WM115" s="115"/>
      <c r="WN115" s="115"/>
      <c r="WO115" s="115"/>
      <c r="WP115" s="115"/>
      <c r="WQ115" s="115"/>
      <c r="WR115" s="115"/>
      <c r="WS115" s="115"/>
      <c r="WT115" s="115"/>
      <c r="WU115" s="115"/>
      <c r="WV115" s="115"/>
      <c r="WW115" s="115"/>
      <c r="WX115" s="115"/>
      <c r="WY115" s="115"/>
      <c r="WZ115" s="115"/>
      <c r="XA115" s="115"/>
      <c r="XB115" s="115"/>
      <c r="XC115" s="115"/>
      <c r="XD115" s="115"/>
      <c r="XE115" s="115"/>
      <c r="XF115" s="115"/>
      <c r="XG115" s="115"/>
      <c r="XH115" s="115"/>
      <c r="XI115" s="115"/>
      <c r="XJ115" s="115"/>
      <c r="XK115" s="115"/>
      <c r="XL115" s="115"/>
      <c r="XM115" s="115"/>
      <c r="XN115" s="115"/>
      <c r="XO115" s="115"/>
      <c r="XP115" s="115"/>
      <c r="XQ115" s="115"/>
      <c r="XR115" s="115"/>
      <c r="XS115" s="115"/>
      <c r="XT115" s="115"/>
      <c r="XU115" s="115"/>
      <c r="XV115" s="115"/>
      <c r="XW115" s="115"/>
      <c r="XX115" s="115"/>
      <c r="XY115" s="115"/>
      <c r="XZ115" s="115"/>
      <c r="YA115" s="115"/>
      <c r="YB115" s="115"/>
      <c r="YC115" s="115"/>
      <c r="YD115" s="115"/>
      <c r="YE115" s="115"/>
      <c r="YF115" s="115"/>
      <c r="YG115" s="115"/>
      <c r="YH115" s="115"/>
      <c r="YI115" s="115"/>
      <c r="YJ115" s="115"/>
      <c r="YK115" s="115"/>
      <c r="YL115" s="115"/>
      <c r="YM115" s="115"/>
      <c r="YN115" s="115"/>
      <c r="YO115" s="115"/>
      <c r="YP115" s="115"/>
      <c r="YQ115" s="115"/>
      <c r="YR115" s="115"/>
      <c r="YS115" s="115"/>
      <c r="YT115" s="115"/>
      <c r="YU115" s="115"/>
      <c r="YV115" s="115"/>
      <c r="YW115" s="115"/>
      <c r="YX115" s="115"/>
      <c r="YY115" s="115"/>
      <c r="YZ115" s="115"/>
      <c r="ZA115" s="115"/>
      <c r="ZB115" s="115"/>
      <c r="ZC115" s="115"/>
      <c r="ZD115" s="115"/>
      <c r="ZE115" s="115"/>
      <c r="ZF115" s="115"/>
      <c r="ZG115" s="115"/>
      <c r="ZH115" s="115"/>
      <c r="ZI115" s="115"/>
      <c r="ZJ115" s="115"/>
      <c r="ZK115" s="115"/>
      <c r="ZL115" s="115"/>
      <c r="ZM115" s="115"/>
      <c r="ZN115" s="115"/>
      <c r="ZO115" s="115"/>
      <c r="ZP115" s="115"/>
      <c r="ZQ115" s="115"/>
      <c r="ZR115" s="115"/>
      <c r="ZS115" s="115"/>
      <c r="ZT115" s="115"/>
      <c r="ZU115" s="115"/>
      <c r="ZV115" s="115"/>
      <c r="ZW115" s="115"/>
      <c r="ZX115" s="115"/>
      <c r="ZY115" s="115"/>
      <c r="ZZ115" s="115"/>
      <c r="AAA115" s="115"/>
      <c r="AAB115" s="115"/>
      <c r="AAC115" s="115"/>
      <c r="AAD115" s="115"/>
      <c r="AAE115" s="115"/>
      <c r="AAF115" s="115"/>
      <c r="AAG115" s="115"/>
      <c r="AAH115" s="115"/>
      <c r="AAI115" s="115"/>
      <c r="AAJ115" s="115"/>
      <c r="AAK115" s="115"/>
      <c r="AAL115" s="115"/>
      <c r="AAM115" s="115"/>
      <c r="AAN115" s="115"/>
      <c r="AAO115" s="115"/>
      <c r="AAP115" s="115"/>
      <c r="AAQ115" s="115"/>
      <c r="AAR115" s="115"/>
      <c r="AAS115" s="115"/>
      <c r="AAT115" s="115"/>
      <c r="AAU115" s="115"/>
      <c r="AAV115" s="115"/>
      <c r="AAW115" s="115"/>
      <c r="AAX115" s="115"/>
      <c r="AAY115" s="115"/>
      <c r="AAZ115" s="115"/>
      <c r="ABA115" s="115"/>
      <c r="ABB115" s="115"/>
      <c r="ABC115" s="115"/>
      <c r="ABD115" s="115"/>
      <c r="ABE115" s="115"/>
      <c r="ABF115" s="115"/>
      <c r="ABG115" s="115"/>
      <c r="ABH115" s="115"/>
      <c r="ABI115" s="115"/>
      <c r="ABJ115" s="115"/>
      <c r="ABK115" s="115"/>
      <c r="ABL115" s="115"/>
      <c r="ABM115" s="115"/>
      <c r="ABN115" s="115"/>
      <c r="ABO115" s="115"/>
      <c r="ABP115" s="115"/>
      <c r="ABQ115" s="115"/>
      <c r="ABR115" s="115"/>
      <c r="ABS115" s="115"/>
      <c r="ABT115" s="115"/>
      <c r="ABU115" s="115"/>
      <c r="ABV115" s="115"/>
      <c r="ABW115" s="115"/>
      <c r="ABX115" s="115"/>
      <c r="ABY115" s="115"/>
      <c r="ABZ115" s="115"/>
      <c r="ACA115" s="115"/>
      <c r="ACB115" s="115"/>
      <c r="ACC115" s="115"/>
      <c r="ACD115" s="115"/>
      <c r="ACE115" s="115"/>
      <c r="ACF115" s="115"/>
      <c r="ACG115" s="115"/>
      <c r="ACH115" s="115"/>
      <c r="ACI115" s="115"/>
      <c r="ACJ115" s="115"/>
      <c r="ACK115" s="115"/>
      <c r="ACL115" s="115"/>
      <c r="ACM115" s="115"/>
      <c r="ACN115" s="115"/>
      <c r="ACO115" s="115"/>
      <c r="ACP115" s="115"/>
      <c r="ACQ115" s="115"/>
      <c r="ACR115" s="115"/>
      <c r="ACS115" s="115"/>
      <c r="ACT115" s="115"/>
      <c r="ACU115" s="115"/>
      <c r="ACV115" s="115"/>
      <c r="ACW115" s="115"/>
      <c r="ACX115" s="115"/>
      <c r="ACY115" s="115"/>
      <c r="ACZ115" s="115"/>
      <c r="ADA115" s="115"/>
      <c r="ADB115" s="115"/>
      <c r="ADC115" s="115"/>
      <c r="ADD115" s="115"/>
      <c r="ADE115" s="115"/>
      <c r="ADF115" s="115"/>
      <c r="ADG115" s="115"/>
      <c r="ADH115" s="115"/>
      <c r="ADI115" s="115"/>
      <c r="ADJ115" s="115"/>
      <c r="ADK115" s="115"/>
      <c r="ADL115" s="115"/>
      <c r="ADM115" s="115"/>
      <c r="ADN115" s="115"/>
      <c r="ADO115" s="115"/>
      <c r="ADP115" s="115"/>
      <c r="ADQ115" s="115"/>
      <c r="ADR115" s="115"/>
      <c r="ADS115" s="115"/>
      <c r="ADT115" s="115"/>
      <c r="ADU115" s="115"/>
      <c r="ADV115" s="115"/>
      <c r="ADW115" s="115"/>
      <c r="ADX115" s="115"/>
      <c r="ADY115" s="115"/>
      <c r="ADZ115" s="115"/>
      <c r="AEA115" s="115"/>
      <c r="AEB115" s="115"/>
      <c r="AEC115" s="115"/>
      <c r="AED115" s="115"/>
      <c r="AEE115" s="115"/>
      <c r="AEF115" s="115"/>
      <c r="AEG115" s="115"/>
      <c r="AEH115" s="115"/>
      <c r="AEI115" s="115"/>
      <c r="AEJ115" s="115"/>
      <c r="AEK115" s="115"/>
      <c r="AEL115" s="115"/>
      <c r="AEM115" s="115"/>
      <c r="AEN115" s="115"/>
      <c r="AEO115" s="115"/>
      <c r="AEP115" s="115"/>
      <c r="AEQ115" s="115"/>
      <c r="AER115" s="115"/>
      <c r="AES115" s="115"/>
      <c r="AET115" s="115"/>
      <c r="AEU115" s="115"/>
      <c r="AEV115" s="115"/>
      <c r="AEW115" s="115"/>
      <c r="AEX115" s="115"/>
      <c r="AEY115" s="115"/>
      <c r="AEZ115" s="115"/>
      <c r="AFA115" s="115"/>
      <c r="AFB115" s="115"/>
      <c r="AFC115" s="115"/>
      <c r="AFD115" s="115"/>
      <c r="AFE115" s="115"/>
      <c r="AFF115" s="115"/>
      <c r="AFG115" s="115"/>
      <c r="AFH115" s="115"/>
      <c r="AFI115" s="115"/>
      <c r="AFJ115" s="115"/>
      <c r="AFK115" s="115"/>
      <c r="AFL115" s="115"/>
      <c r="AFM115" s="115"/>
      <c r="AFN115" s="115"/>
      <c r="AFO115" s="115"/>
      <c r="AFP115" s="115"/>
      <c r="AFQ115" s="115"/>
      <c r="AFR115" s="115"/>
      <c r="AFS115" s="115"/>
      <c r="AFT115" s="115"/>
      <c r="AFU115" s="115"/>
      <c r="AFV115" s="115"/>
      <c r="AFW115" s="115"/>
      <c r="AFX115" s="115"/>
      <c r="AFY115" s="115"/>
      <c r="AFZ115" s="115"/>
      <c r="AGA115" s="115"/>
      <c r="AGB115" s="115"/>
      <c r="AGC115" s="115"/>
      <c r="AGD115" s="115"/>
      <c r="AGE115" s="115"/>
      <c r="AGF115" s="115"/>
      <c r="AGG115" s="115"/>
      <c r="AGH115" s="115"/>
      <c r="AGI115" s="115"/>
      <c r="AGJ115" s="115"/>
      <c r="AGK115" s="115"/>
      <c r="AGL115" s="115"/>
      <c r="AGM115" s="115"/>
      <c r="AGN115" s="115"/>
      <c r="AGO115" s="115"/>
      <c r="AGP115" s="115"/>
      <c r="AGQ115" s="115"/>
      <c r="AGR115" s="115"/>
      <c r="AGS115" s="115"/>
      <c r="AGT115" s="115"/>
      <c r="AGU115" s="115"/>
      <c r="AGV115" s="115"/>
      <c r="AGW115" s="115"/>
      <c r="AGX115" s="115"/>
      <c r="AGY115" s="115"/>
      <c r="AGZ115" s="115"/>
      <c r="AHA115" s="115"/>
      <c r="AHB115" s="115"/>
      <c r="AHC115" s="115"/>
      <c r="AHD115" s="115"/>
      <c r="AHE115" s="115"/>
      <c r="AHF115" s="115"/>
      <c r="AHG115" s="115"/>
      <c r="AHH115" s="115"/>
      <c r="AHI115" s="115"/>
      <c r="AHJ115" s="115"/>
      <c r="AHK115" s="115"/>
      <c r="AHL115" s="115"/>
      <c r="AHM115" s="115"/>
      <c r="AHN115" s="115"/>
      <c r="AHO115" s="115"/>
      <c r="AHP115" s="115"/>
      <c r="AHQ115" s="115"/>
      <c r="AHR115" s="115"/>
      <c r="AHS115" s="115"/>
      <c r="AHT115" s="115"/>
      <c r="AHU115" s="115"/>
      <c r="AHV115" s="115"/>
      <c r="AHW115" s="115"/>
      <c r="AHX115" s="115"/>
      <c r="AHY115" s="115"/>
      <c r="AHZ115" s="115"/>
      <c r="AIA115" s="115"/>
      <c r="AIB115" s="115"/>
      <c r="AIC115" s="115"/>
      <c r="AID115" s="115"/>
      <c r="AIE115" s="115"/>
      <c r="AIF115" s="115"/>
      <c r="AIG115" s="115"/>
      <c r="AIH115" s="115"/>
      <c r="AII115" s="115"/>
      <c r="AIJ115" s="115"/>
      <c r="AIK115" s="115"/>
      <c r="AIL115" s="115"/>
      <c r="AIM115" s="115"/>
      <c r="AIN115" s="115"/>
      <c r="AIO115" s="115"/>
      <c r="AIP115" s="115"/>
      <c r="AIQ115" s="115"/>
      <c r="AIR115" s="115"/>
      <c r="AIS115" s="115"/>
      <c r="AIT115" s="115"/>
      <c r="AIU115" s="115"/>
      <c r="AIV115" s="115"/>
      <c r="AIW115" s="115"/>
      <c r="AIX115" s="115"/>
      <c r="AIY115" s="115"/>
      <c r="AIZ115" s="115"/>
      <c r="AJA115" s="115"/>
      <c r="AJB115" s="115"/>
      <c r="AJC115" s="115"/>
      <c r="AJD115" s="115"/>
      <c r="AJE115" s="115"/>
      <c r="AJF115" s="115"/>
      <c r="AJG115" s="115"/>
      <c r="AJH115" s="115"/>
      <c r="AJI115" s="115"/>
      <c r="AJJ115" s="115"/>
      <c r="AJK115" s="115"/>
      <c r="AJL115" s="115"/>
      <c r="AJM115" s="115"/>
      <c r="AJN115" s="115"/>
      <c r="AJO115" s="115"/>
      <c r="AJP115" s="115"/>
      <c r="AJQ115" s="115"/>
      <c r="AJR115" s="115"/>
      <c r="AJS115" s="115"/>
      <c r="AJT115" s="115"/>
      <c r="AJU115" s="115"/>
      <c r="AJV115" s="115"/>
      <c r="AJW115" s="115"/>
      <c r="AJX115" s="115"/>
      <c r="AJY115" s="115"/>
      <c r="AJZ115" s="115"/>
      <c r="AKA115" s="115"/>
      <c r="AKB115" s="115"/>
      <c r="AKC115" s="115"/>
      <c r="AKD115" s="115"/>
      <c r="AKE115" s="115"/>
      <c r="AKF115" s="115"/>
      <c r="AKG115" s="115"/>
      <c r="AKH115" s="115"/>
      <c r="AKI115" s="115"/>
      <c r="AKJ115" s="115"/>
      <c r="AKK115" s="115"/>
      <c r="AKL115" s="115"/>
      <c r="AKM115" s="115"/>
      <c r="AKN115" s="115"/>
      <c r="AKO115" s="115"/>
      <c r="AKP115" s="115"/>
      <c r="AKQ115" s="115"/>
      <c r="AKR115" s="115"/>
      <c r="AKS115" s="115"/>
      <c r="AKT115" s="115"/>
      <c r="AKU115" s="115"/>
      <c r="AKV115" s="115"/>
      <c r="AKW115" s="115"/>
      <c r="AKX115" s="115"/>
      <c r="AKY115" s="115"/>
      <c r="AKZ115" s="115"/>
      <c r="ALA115" s="115"/>
      <c r="ALB115" s="115"/>
      <c r="ALC115" s="115"/>
      <c r="ALD115" s="115"/>
      <c r="ALE115" s="115"/>
      <c r="ALF115" s="115"/>
      <c r="ALG115" s="115"/>
      <c r="ALH115" s="115"/>
      <c r="ALI115" s="115"/>
      <c r="ALJ115" s="115"/>
      <c r="ALK115" s="115"/>
      <c r="ALL115" s="115"/>
      <c r="ALM115" s="115"/>
      <c r="ALN115" s="115"/>
      <c r="ALO115" s="115"/>
      <c r="ALP115" s="115"/>
      <c r="ALQ115" s="115"/>
      <c r="ALR115" s="115"/>
      <c r="ALS115" s="115"/>
      <c r="ALT115" s="115"/>
      <c r="ALU115" s="115"/>
      <c r="ALV115" s="115"/>
      <c r="ALW115" s="115"/>
      <c r="ALX115" s="115"/>
      <c r="ALY115" s="115"/>
      <c r="ALZ115" s="115"/>
      <c r="AMA115" s="115"/>
      <c r="AMB115" s="115"/>
      <c r="AMC115" s="115"/>
      <c r="AMD115" s="115"/>
      <c r="AME115" s="115"/>
      <c r="AMF115" s="115"/>
      <c r="AMG115" s="115"/>
      <c r="AMH115" s="115"/>
      <c r="AMI115" s="115"/>
      <c r="AMJ115" s="115"/>
      <c r="AMK115" s="115"/>
      <c r="AML115" s="115"/>
    </row>
    <row r="116" spans="1:1026" s="113" customFormat="1" ht="19.5" customHeight="1">
      <c r="A116" s="115"/>
      <c r="B116" s="754" t="s">
        <v>51</v>
      </c>
      <c r="C116" s="957"/>
      <c r="D116" s="734" t="s">
        <v>94</v>
      </c>
      <c r="E116" s="734"/>
      <c r="F116" s="957"/>
      <c r="G116" s="957"/>
      <c r="H116" s="958"/>
      <c r="I116" s="19"/>
      <c r="J116" s="115"/>
      <c r="K116" s="115"/>
      <c r="L116" s="115"/>
      <c r="M116" s="115"/>
      <c r="N116" s="115"/>
      <c r="O116" s="115"/>
      <c r="P116" s="115"/>
      <c r="Q116" s="115"/>
      <c r="R116" s="115"/>
      <c r="S116" s="115"/>
      <c r="T116" s="115"/>
      <c r="U116" s="115"/>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c r="CA116" s="115"/>
      <c r="CB116" s="115"/>
      <c r="CC116" s="115"/>
      <c r="CD116" s="115"/>
      <c r="CE116" s="115"/>
      <c r="CF116" s="115"/>
      <c r="CG116" s="115"/>
      <c r="CH116" s="115"/>
      <c r="CI116" s="115"/>
      <c r="CJ116" s="115"/>
      <c r="CK116" s="115"/>
      <c r="CL116" s="115"/>
      <c r="CM116" s="115"/>
      <c r="CN116" s="115"/>
      <c r="CO116" s="115"/>
      <c r="CP116" s="115"/>
      <c r="CQ116" s="115"/>
      <c r="CR116" s="115"/>
      <c r="CS116" s="115"/>
      <c r="CT116" s="115"/>
      <c r="CU116" s="115"/>
      <c r="CV116" s="115"/>
      <c r="CW116" s="115"/>
      <c r="CX116" s="115"/>
      <c r="CY116" s="115"/>
      <c r="CZ116" s="115"/>
      <c r="DA116" s="115"/>
      <c r="DB116" s="115"/>
      <c r="DC116" s="115"/>
      <c r="DD116" s="115"/>
      <c r="DE116" s="115"/>
      <c r="DF116" s="115"/>
      <c r="DG116" s="115"/>
      <c r="DH116" s="115"/>
      <c r="DI116" s="115"/>
      <c r="DJ116" s="115"/>
      <c r="DK116" s="115"/>
      <c r="DL116" s="115"/>
      <c r="DM116" s="115"/>
      <c r="DN116" s="115"/>
      <c r="DO116" s="115"/>
      <c r="DP116" s="115"/>
      <c r="DQ116" s="115"/>
      <c r="DR116" s="115"/>
      <c r="DS116" s="115"/>
      <c r="DT116" s="115"/>
      <c r="DU116" s="115"/>
      <c r="DV116" s="115"/>
      <c r="DW116" s="115"/>
      <c r="DX116" s="115"/>
      <c r="DY116" s="115"/>
      <c r="DZ116" s="115"/>
      <c r="EA116" s="115"/>
      <c r="EB116" s="115"/>
      <c r="EC116" s="115"/>
      <c r="ED116" s="115"/>
      <c r="EE116" s="115"/>
      <c r="EF116" s="115"/>
      <c r="EG116" s="115"/>
      <c r="EH116" s="115"/>
      <c r="EI116" s="115"/>
      <c r="EJ116" s="115"/>
      <c r="EK116" s="115"/>
      <c r="EL116" s="115"/>
      <c r="EM116" s="115"/>
      <c r="EN116" s="115"/>
      <c r="EO116" s="115"/>
      <c r="EP116" s="115"/>
      <c r="EQ116" s="115"/>
      <c r="ER116" s="115"/>
      <c r="ES116" s="115"/>
      <c r="ET116" s="115"/>
      <c r="EU116" s="115"/>
      <c r="EV116" s="115"/>
      <c r="EW116" s="115"/>
      <c r="EX116" s="115"/>
      <c r="EY116" s="115"/>
      <c r="EZ116" s="115"/>
      <c r="FA116" s="115"/>
      <c r="FB116" s="115"/>
      <c r="FC116" s="115"/>
      <c r="FD116" s="115"/>
      <c r="FE116" s="115"/>
      <c r="FF116" s="115"/>
      <c r="FG116" s="115"/>
      <c r="FH116" s="115"/>
      <c r="FI116" s="115"/>
      <c r="FJ116" s="115"/>
      <c r="FK116" s="115"/>
      <c r="FL116" s="115"/>
      <c r="FM116" s="115"/>
      <c r="FN116" s="115"/>
      <c r="FO116" s="115"/>
      <c r="FP116" s="115"/>
      <c r="FQ116" s="115"/>
      <c r="FR116" s="115"/>
      <c r="FS116" s="115"/>
      <c r="FT116" s="115"/>
      <c r="FU116" s="115"/>
      <c r="FV116" s="115"/>
      <c r="FW116" s="115"/>
      <c r="FX116" s="115"/>
      <c r="FY116" s="115"/>
      <c r="FZ116" s="115"/>
      <c r="GA116" s="115"/>
      <c r="GB116" s="115"/>
      <c r="GC116" s="115"/>
      <c r="GD116" s="115"/>
      <c r="GE116" s="115"/>
      <c r="GF116" s="115"/>
      <c r="GG116" s="115"/>
      <c r="GH116" s="115"/>
      <c r="GI116" s="115"/>
      <c r="GJ116" s="115"/>
      <c r="GK116" s="115"/>
      <c r="GL116" s="115"/>
      <c r="GM116" s="115"/>
      <c r="GN116" s="115"/>
      <c r="GO116" s="115"/>
      <c r="GP116" s="115"/>
      <c r="GQ116" s="115"/>
      <c r="GR116" s="115"/>
      <c r="GS116" s="115"/>
      <c r="GT116" s="115"/>
      <c r="GU116" s="115"/>
      <c r="GV116" s="115"/>
      <c r="GW116" s="115"/>
      <c r="GX116" s="115"/>
      <c r="GY116" s="115"/>
      <c r="GZ116" s="115"/>
      <c r="HA116" s="115"/>
      <c r="HB116" s="115"/>
      <c r="HC116" s="115"/>
      <c r="HD116" s="115"/>
      <c r="HE116" s="115"/>
      <c r="HF116" s="115"/>
      <c r="HG116" s="115"/>
      <c r="HH116" s="115"/>
      <c r="HI116" s="115"/>
      <c r="HJ116" s="115"/>
      <c r="HK116" s="115"/>
      <c r="HL116" s="115"/>
      <c r="HM116" s="115"/>
      <c r="HN116" s="115"/>
      <c r="HO116" s="115"/>
      <c r="HP116" s="115"/>
      <c r="HQ116" s="115"/>
      <c r="HR116" s="115"/>
      <c r="HS116" s="115"/>
      <c r="HT116" s="115"/>
      <c r="HU116" s="115"/>
      <c r="HV116" s="115"/>
      <c r="HW116" s="115"/>
      <c r="HX116" s="115"/>
      <c r="HY116" s="115"/>
      <c r="HZ116" s="115"/>
      <c r="IA116" s="115"/>
      <c r="IB116" s="115"/>
      <c r="IC116" s="115"/>
      <c r="ID116" s="115"/>
      <c r="IE116" s="115"/>
      <c r="IF116" s="115"/>
      <c r="IG116" s="115"/>
      <c r="IH116" s="115"/>
      <c r="II116" s="115"/>
      <c r="IJ116" s="115"/>
      <c r="IK116" s="115"/>
      <c r="IL116" s="115"/>
      <c r="IM116" s="115"/>
      <c r="IN116" s="115"/>
      <c r="IO116" s="115"/>
      <c r="IP116" s="115"/>
      <c r="IQ116" s="115"/>
      <c r="IR116" s="115"/>
      <c r="IS116" s="115"/>
      <c r="IT116" s="115"/>
      <c r="IU116" s="115"/>
      <c r="IV116" s="115"/>
      <c r="IW116" s="115"/>
      <c r="IX116" s="115"/>
      <c r="IY116" s="115"/>
      <c r="IZ116" s="115"/>
      <c r="JA116" s="115"/>
      <c r="JB116" s="115"/>
      <c r="JC116" s="115"/>
      <c r="JD116" s="115"/>
      <c r="JE116" s="115"/>
      <c r="JF116" s="115"/>
      <c r="JG116" s="115"/>
      <c r="JH116" s="115"/>
      <c r="JI116" s="115"/>
      <c r="JJ116" s="115"/>
      <c r="JK116" s="115"/>
      <c r="JL116" s="115"/>
      <c r="JM116" s="115"/>
      <c r="JN116" s="115"/>
      <c r="JO116" s="115"/>
      <c r="JP116" s="115"/>
      <c r="JQ116" s="115"/>
      <c r="JR116" s="115"/>
      <c r="JS116" s="115"/>
      <c r="JT116" s="115"/>
      <c r="JU116" s="115"/>
      <c r="JV116" s="115"/>
      <c r="JW116" s="115"/>
      <c r="JX116" s="115"/>
      <c r="JY116" s="115"/>
      <c r="JZ116" s="115"/>
      <c r="KA116" s="115"/>
      <c r="KB116" s="115"/>
      <c r="KC116" s="115"/>
      <c r="KD116" s="115"/>
      <c r="KE116" s="115"/>
      <c r="KF116" s="115"/>
      <c r="KG116" s="115"/>
      <c r="KH116" s="115"/>
      <c r="KI116" s="115"/>
      <c r="KJ116" s="115"/>
      <c r="KK116" s="115"/>
      <c r="KL116" s="115"/>
      <c r="KM116" s="115"/>
      <c r="KN116" s="115"/>
      <c r="KO116" s="115"/>
      <c r="KP116" s="115"/>
      <c r="KQ116" s="115"/>
      <c r="KR116" s="115"/>
      <c r="KS116" s="115"/>
      <c r="KT116" s="115"/>
      <c r="KU116" s="115"/>
      <c r="KV116" s="115"/>
      <c r="KW116" s="115"/>
      <c r="KX116" s="115"/>
      <c r="KY116" s="115"/>
      <c r="KZ116" s="115"/>
      <c r="LA116" s="115"/>
      <c r="LB116" s="115"/>
      <c r="LC116" s="115"/>
      <c r="LD116" s="115"/>
      <c r="LE116" s="115"/>
      <c r="LF116" s="115"/>
      <c r="LG116" s="115"/>
      <c r="LH116" s="115"/>
      <c r="LI116" s="115"/>
      <c r="LJ116" s="115"/>
      <c r="LK116" s="115"/>
      <c r="LL116" s="115"/>
      <c r="LM116" s="115"/>
      <c r="LN116" s="115"/>
      <c r="LO116" s="115"/>
      <c r="LP116" s="115"/>
      <c r="LQ116" s="115"/>
      <c r="LR116" s="115"/>
      <c r="LS116" s="115"/>
      <c r="LT116" s="115"/>
      <c r="LU116" s="115"/>
      <c r="LV116" s="115"/>
      <c r="LW116" s="115"/>
      <c r="LX116" s="115"/>
      <c r="LY116" s="115"/>
      <c r="LZ116" s="115"/>
      <c r="MA116" s="115"/>
      <c r="MB116" s="115"/>
      <c r="MC116" s="115"/>
      <c r="MD116" s="115"/>
      <c r="ME116" s="115"/>
      <c r="MF116" s="115"/>
      <c r="MG116" s="115"/>
      <c r="MH116" s="115"/>
      <c r="MI116" s="115"/>
      <c r="MJ116" s="115"/>
      <c r="MK116" s="115"/>
      <c r="ML116" s="115"/>
      <c r="MM116" s="115"/>
      <c r="MN116" s="115"/>
      <c r="MO116" s="115"/>
      <c r="MP116" s="115"/>
      <c r="MQ116" s="115"/>
      <c r="MR116" s="115"/>
      <c r="MS116" s="115"/>
      <c r="MT116" s="115"/>
      <c r="MU116" s="115"/>
      <c r="MV116" s="115"/>
      <c r="MW116" s="115"/>
      <c r="MX116" s="115"/>
      <c r="MY116" s="115"/>
      <c r="MZ116" s="115"/>
      <c r="NA116" s="115"/>
      <c r="NB116" s="115"/>
      <c r="NC116" s="115"/>
      <c r="ND116" s="115"/>
      <c r="NE116" s="115"/>
      <c r="NF116" s="115"/>
      <c r="NG116" s="115"/>
      <c r="NH116" s="115"/>
      <c r="NI116" s="115"/>
      <c r="NJ116" s="115"/>
      <c r="NK116" s="115"/>
      <c r="NL116" s="115"/>
      <c r="NM116" s="115"/>
      <c r="NN116" s="115"/>
      <c r="NO116" s="115"/>
      <c r="NP116" s="115"/>
      <c r="NQ116" s="115"/>
      <c r="NR116" s="115"/>
      <c r="NS116" s="115"/>
      <c r="NT116" s="115"/>
      <c r="NU116" s="115"/>
      <c r="NV116" s="115"/>
      <c r="NW116" s="115"/>
      <c r="NX116" s="115"/>
      <c r="NY116" s="115"/>
      <c r="NZ116" s="115"/>
      <c r="OA116" s="115"/>
      <c r="OB116" s="115"/>
      <c r="OC116" s="115"/>
      <c r="OD116" s="115"/>
      <c r="OE116" s="115"/>
      <c r="OF116" s="115"/>
      <c r="OG116" s="115"/>
      <c r="OH116" s="115"/>
      <c r="OI116" s="115"/>
      <c r="OJ116" s="115"/>
      <c r="OK116" s="115"/>
      <c r="OL116" s="115"/>
      <c r="OM116" s="115"/>
      <c r="ON116" s="115"/>
      <c r="OO116" s="115"/>
      <c r="OP116" s="115"/>
      <c r="OQ116" s="115"/>
      <c r="OR116" s="115"/>
      <c r="OS116" s="115"/>
      <c r="OT116" s="115"/>
      <c r="OU116" s="115"/>
      <c r="OV116" s="115"/>
      <c r="OW116" s="115"/>
      <c r="OX116" s="115"/>
      <c r="OY116" s="115"/>
      <c r="OZ116" s="115"/>
      <c r="PA116" s="115"/>
      <c r="PB116" s="115"/>
      <c r="PC116" s="115"/>
      <c r="PD116" s="115"/>
      <c r="PE116" s="115"/>
      <c r="PF116" s="115"/>
      <c r="PG116" s="115"/>
      <c r="PH116" s="115"/>
      <c r="PI116" s="115"/>
      <c r="PJ116" s="115"/>
      <c r="PK116" s="115"/>
      <c r="PL116" s="115"/>
      <c r="PM116" s="115"/>
      <c r="PN116" s="115"/>
      <c r="PO116" s="115"/>
      <c r="PP116" s="115"/>
      <c r="PQ116" s="115"/>
      <c r="PR116" s="115"/>
      <c r="PS116" s="115"/>
      <c r="PT116" s="115"/>
      <c r="PU116" s="115"/>
      <c r="PV116" s="115"/>
      <c r="PW116" s="115"/>
      <c r="PX116" s="115"/>
      <c r="PY116" s="115"/>
      <c r="PZ116" s="115"/>
      <c r="QA116" s="115"/>
      <c r="QB116" s="115"/>
      <c r="QC116" s="115"/>
      <c r="QD116" s="115"/>
      <c r="QE116" s="115"/>
      <c r="QF116" s="115"/>
      <c r="QG116" s="115"/>
      <c r="QH116" s="115"/>
      <c r="QI116" s="115"/>
      <c r="QJ116" s="115"/>
      <c r="QK116" s="115"/>
      <c r="QL116" s="115"/>
      <c r="QM116" s="115"/>
      <c r="QN116" s="115"/>
      <c r="QO116" s="115"/>
      <c r="QP116" s="115"/>
      <c r="QQ116" s="115"/>
      <c r="QR116" s="115"/>
      <c r="QS116" s="115"/>
      <c r="QT116" s="115"/>
      <c r="QU116" s="115"/>
      <c r="QV116" s="115"/>
      <c r="QW116" s="115"/>
      <c r="QX116" s="115"/>
      <c r="QY116" s="115"/>
      <c r="QZ116" s="115"/>
      <c r="RA116" s="115"/>
      <c r="RB116" s="115"/>
      <c r="RC116" s="115"/>
      <c r="RD116" s="115"/>
      <c r="RE116" s="115"/>
      <c r="RF116" s="115"/>
      <c r="RG116" s="115"/>
      <c r="RH116" s="115"/>
      <c r="RI116" s="115"/>
      <c r="RJ116" s="115"/>
      <c r="RK116" s="115"/>
      <c r="RL116" s="115"/>
      <c r="RM116" s="115"/>
      <c r="RN116" s="115"/>
      <c r="RO116" s="115"/>
      <c r="RP116" s="115"/>
      <c r="RQ116" s="115"/>
      <c r="RR116" s="115"/>
      <c r="RS116" s="115"/>
      <c r="RT116" s="115"/>
      <c r="RU116" s="115"/>
      <c r="RV116" s="115"/>
      <c r="RW116" s="115"/>
      <c r="RX116" s="115"/>
      <c r="RY116" s="115"/>
      <c r="RZ116" s="115"/>
      <c r="SA116" s="115"/>
      <c r="SB116" s="115"/>
      <c r="SC116" s="115"/>
      <c r="SD116" s="115"/>
      <c r="SE116" s="115"/>
      <c r="SF116" s="115"/>
      <c r="SG116" s="115"/>
      <c r="SH116" s="115"/>
      <c r="SI116" s="115"/>
      <c r="SJ116" s="115"/>
      <c r="SK116" s="115"/>
      <c r="SL116" s="115"/>
      <c r="SM116" s="115"/>
      <c r="SN116" s="115"/>
      <c r="SO116" s="115"/>
      <c r="SP116" s="115"/>
      <c r="SQ116" s="115"/>
      <c r="SR116" s="115"/>
      <c r="SS116" s="115"/>
      <c r="ST116" s="115"/>
      <c r="SU116" s="115"/>
      <c r="SV116" s="115"/>
      <c r="SW116" s="115"/>
      <c r="SX116" s="115"/>
      <c r="SY116" s="115"/>
      <c r="SZ116" s="115"/>
      <c r="TA116" s="115"/>
      <c r="TB116" s="115"/>
      <c r="TC116" s="115"/>
      <c r="TD116" s="115"/>
      <c r="TE116" s="115"/>
      <c r="TF116" s="115"/>
      <c r="TG116" s="115"/>
      <c r="TH116" s="115"/>
      <c r="TI116" s="115"/>
      <c r="TJ116" s="115"/>
      <c r="TK116" s="115"/>
      <c r="TL116" s="115"/>
      <c r="TM116" s="115"/>
      <c r="TN116" s="115"/>
      <c r="TO116" s="115"/>
      <c r="TP116" s="115"/>
      <c r="TQ116" s="115"/>
      <c r="TR116" s="115"/>
      <c r="TS116" s="115"/>
      <c r="TT116" s="115"/>
      <c r="TU116" s="115"/>
      <c r="TV116" s="115"/>
      <c r="TW116" s="115"/>
      <c r="TX116" s="115"/>
      <c r="TY116" s="115"/>
      <c r="TZ116" s="115"/>
      <c r="UA116" s="115"/>
      <c r="UB116" s="115"/>
      <c r="UC116" s="115"/>
      <c r="UD116" s="115"/>
      <c r="UE116" s="115"/>
      <c r="UF116" s="115"/>
      <c r="UG116" s="115"/>
      <c r="UH116" s="115"/>
      <c r="UI116" s="115"/>
      <c r="UJ116" s="115"/>
      <c r="UK116" s="115"/>
      <c r="UL116" s="115"/>
      <c r="UM116" s="115"/>
      <c r="UN116" s="115"/>
      <c r="UO116" s="115"/>
      <c r="UP116" s="115"/>
      <c r="UQ116" s="115"/>
      <c r="UR116" s="115"/>
      <c r="US116" s="115"/>
      <c r="UT116" s="115"/>
      <c r="UU116" s="115"/>
      <c r="UV116" s="115"/>
      <c r="UW116" s="115"/>
      <c r="UX116" s="115"/>
      <c r="UY116" s="115"/>
      <c r="UZ116" s="115"/>
      <c r="VA116" s="115"/>
      <c r="VB116" s="115"/>
      <c r="VC116" s="115"/>
      <c r="VD116" s="115"/>
      <c r="VE116" s="115"/>
      <c r="VF116" s="115"/>
      <c r="VG116" s="115"/>
      <c r="VH116" s="115"/>
      <c r="VI116" s="115"/>
      <c r="VJ116" s="115"/>
      <c r="VK116" s="115"/>
      <c r="VL116" s="115"/>
      <c r="VM116" s="115"/>
      <c r="VN116" s="115"/>
      <c r="VO116" s="115"/>
      <c r="VP116" s="115"/>
      <c r="VQ116" s="115"/>
      <c r="VR116" s="115"/>
      <c r="VS116" s="115"/>
      <c r="VT116" s="115"/>
      <c r="VU116" s="115"/>
      <c r="VV116" s="115"/>
      <c r="VW116" s="115"/>
      <c r="VX116" s="115"/>
      <c r="VY116" s="115"/>
      <c r="VZ116" s="115"/>
      <c r="WA116" s="115"/>
      <c r="WB116" s="115"/>
      <c r="WC116" s="115"/>
      <c r="WD116" s="115"/>
      <c r="WE116" s="115"/>
      <c r="WF116" s="115"/>
      <c r="WG116" s="115"/>
      <c r="WH116" s="115"/>
      <c r="WI116" s="115"/>
      <c r="WJ116" s="115"/>
      <c r="WK116" s="115"/>
      <c r="WL116" s="115"/>
      <c r="WM116" s="115"/>
      <c r="WN116" s="115"/>
      <c r="WO116" s="115"/>
      <c r="WP116" s="115"/>
      <c r="WQ116" s="115"/>
      <c r="WR116" s="115"/>
      <c r="WS116" s="115"/>
      <c r="WT116" s="115"/>
      <c r="WU116" s="115"/>
      <c r="WV116" s="115"/>
      <c r="WW116" s="115"/>
      <c r="WX116" s="115"/>
      <c r="WY116" s="115"/>
      <c r="WZ116" s="115"/>
      <c r="XA116" s="115"/>
      <c r="XB116" s="115"/>
      <c r="XC116" s="115"/>
      <c r="XD116" s="115"/>
      <c r="XE116" s="115"/>
      <c r="XF116" s="115"/>
      <c r="XG116" s="115"/>
      <c r="XH116" s="115"/>
      <c r="XI116" s="115"/>
      <c r="XJ116" s="115"/>
      <c r="XK116" s="115"/>
      <c r="XL116" s="115"/>
      <c r="XM116" s="115"/>
      <c r="XN116" s="115"/>
      <c r="XO116" s="115"/>
      <c r="XP116" s="115"/>
      <c r="XQ116" s="115"/>
      <c r="XR116" s="115"/>
      <c r="XS116" s="115"/>
      <c r="XT116" s="115"/>
      <c r="XU116" s="115"/>
      <c r="XV116" s="115"/>
      <c r="XW116" s="115"/>
      <c r="XX116" s="115"/>
      <c r="XY116" s="115"/>
      <c r="XZ116" s="115"/>
      <c r="YA116" s="115"/>
      <c r="YB116" s="115"/>
      <c r="YC116" s="115"/>
      <c r="YD116" s="115"/>
      <c r="YE116" s="115"/>
      <c r="YF116" s="115"/>
      <c r="YG116" s="115"/>
      <c r="YH116" s="115"/>
      <c r="YI116" s="115"/>
      <c r="YJ116" s="115"/>
      <c r="YK116" s="115"/>
      <c r="YL116" s="115"/>
      <c r="YM116" s="115"/>
      <c r="YN116" s="115"/>
      <c r="YO116" s="115"/>
      <c r="YP116" s="115"/>
      <c r="YQ116" s="115"/>
      <c r="YR116" s="115"/>
      <c r="YS116" s="115"/>
      <c r="YT116" s="115"/>
      <c r="YU116" s="115"/>
      <c r="YV116" s="115"/>
      <c r="YW116" s="115"/>
      <c r="YX116" s="115"/>
      <c r="YY116" s="115"/>
      <c r="YZ116" s="115"/>
      <c r="ZA116" s="115"/>
      <c r="ZB116" s="115"/>
      <c r="ZC116" s="115"/>
      <c r="ZD116" s="115"/>
      <c r="ZE116" s="115"/>
      <c r="ZF116" s="115"/>
      <c r="ZG116" s="115"/>
      <c r="ZH116" s="115"/>
      <c r="ZI116" s="115"/>
      <c r="ZJ116" s="115"/>
      <c r="ZK116" s="115"/>
      <c r="ZL116" s="115"/>
      <c r="ZM116" s="115"/>
      <c r="ZN116" s="115"/>
      <c r="ZO116" s="115"/>
      <c r="ZP116" s="115"/>
      <c r="ZQ116" s="115"/>
      <c r="ZR116" s="115"/>
      <c r="ZS116" s="115"/>
      <c r="ZT116" s="115"/>
      <c r="ZU116" s="115"/>
      <c r="ZV116" s="115"/>
      <c r="ZW116" s="115"/>
      <c r="ZX116" s="115"/>
      <c r="ZY116" s="115"/>
      <c r="ZZ116" s="115"/>
      <c r="AAA116" s="115"/>
      <c r="AAB116" s="115"/>
      <c r="AAC116" s="115"/>
      <c r="AAD116" s="115"/>
      <c r="AAE116" s="115"/>
      <c r="AAF116" s="115"/>
      <c r="AAG116" s="115"/>
      <c r="AAH116" s="115"/>
      <c r="AAI116" s="115"/>
      <c r="AAJ116" s="115"/>
      <c r="AAK116" s="115"/>
      <c r="AAL116" s="115"/>
      <c r="AAM116" s="115"/>
      <c r="AAN116" s="115"/>
      <c r="AAO116" s="115"/>
      <c r="AAP116" s="115"/>
      <c r="AAQ116" s="115"/>
      <c r="AAR116" s="115"/>
      <c r="AAS116" s="115"/>
      <c r="AAT116" s="115"/>
      <c r="AAU116" s="115"/>
      <c r="AAV116" s="115"/>
      <c r="AAW116" s="115"/>
      <c r="AAX116" s="115"/>
      <c r="AAY116" s="115"/>
      <c r="AAZ116" s="115"/>
      <c r="ABA116" s="115"/>
      <c r="ABB116" s="115"/>
      <c r="ABC116" s="115"/>
      <c r="ABD116" s="115"/>
      <c r="ABE116" s="115"/>
      <c r="ABF116" s="115"/>
      <c r="ABG116" s="115"/>
      <c r="ABH116" s="115"/>
      <c r="ABI116" s="115"/>
      <c r="ABJ116" s="115"/>
      <c r="ABK116" s="115"/>
      <c r="ABL116" s="115"/>
      <c r="ABM116" s="115"/>
      <c r="ABN116" s="115"/>
      <c r="ABO116" s="115"/>
      <c r="ABP116" s="115"/>
      <c r="ABQ116" s="115"/>
      <c r="ABR116" s="115"/>
      <c r="ABS116" s="115"/>
      <c r="ABT116" s="115"/>
      <c r="ABU116" s="115"/>
      <c r="ABV116" s="115"/>
      <c r="ABW116" s="115"/>
      <c r="ABX116" s="115"/>
      <c r="ABY116" s="115"/>
      <c r="ABZ116" s="115"/>
      <c r="ACA116" s="115"/>
      <c r="ACB116" s="115"/>
      <c r="ACC116" s="115"/>
      <c r="ACD116" s="115"/>
      <c r="ACE116" s="115"/>
      <c r="ACF116" s="115"/>
      <c r="ACG116" s="115"/>
      <c r="ACH116" s="115"/>
      <c r="ACI116" s="115"/>
      <c r="ACJ116" s="115"/>
      <c r="ACK116" s="115"/>
      <c r="ACL116" s="115"/>
      <c r="ACM116" s="115"/>
      <c r="ACN116" s="115"/>
      <c r="ACO116" s="115"/>
      <c r="ACP116" s="115"/>
      <c r="ACQ116" s="115"/>
      <c r="ACR116" s="115"/>
      <c r="ACS116" s="115"/>
      <c r="ACT116" s="115"/>
      <c r="ACU116" s="115"/>
      <c r="ACV116" s="115"/>
      <c r="ACW116" s="115"/>
      <c r="ACX116" s="115"/>
      <c r="ACY116" s="115"/>
      <c r="ACZ116" s="115"/>
      <c r="ADA116" s="115"/>
      <c r="ADB116" s="115"/>
      <c r="ADC116" s="115"/>
      <c r="ADD116" s="115"/>
      <c r="ADE116" s="115"/>
      <c r="ADF116" s="115"/>
      <c r="ADG116" s="115"/>
      <c r="ADH116" s="115"/>
      <c r="ADI116" s="115"/>
      <c r="ADJ116" s="115"/>
      <c r="ADK116" s="115"/>
      <c r="ADL116" s="115"/>
      <c r="ADM116" s="115"/>
      <c r="ADN116" s="115"/>
      <c r="ADO116" s="115"/>
      <c r="ADP116" s="115"/>
      <c r="ADQ116" s="115"/>
      <c r="ADR116" s="115"/>
      <c r="ADS116" s="115"/>
      <c r="ADT116" s="115"/>
      <c r="ADU116" s="115"/>
      <c r="ADV116" s="115"/>
      <c r="ADW116" s="115"/>
      <c r="ADX116" s="115"/>
      <c r="ADY116" s="115"/>
      <c r="ADZ116" s="115"/>
      <c r="AEA116" s="115"/>
      <c r="AEB116" s="115"/>
      <c r="AEC116" s="115"/>
      <c r="AED116" s="115"/>
      <c r="AEE116" s="115"/>
      <c r="AEF116" s="115"/>
      <c r="AEG116" s="115"/>
      <c r="AEH116" s="115"/>
      <c r="AEI116" s="115"/>
      <c r="AEJ116" s="115"/>
      <c r="AEK116" s="115"/>
      <c r="AEL116" s="115"/>
      <c r="AEM116" s="115"/>
      <c r="AEN116" s="115"/>
      <c r="AEO116" s="115"/>
      <c r="AEP116" s="115"/>
      <c r="AEQ116" s="115"/>
      <c r="AER116" s="115"/>
      <c r="AES116" s="115"/>
      <c r="AET116" s="115"/>
      <c r="AEU116" s="115"/>
      <c r="AEV116" s="115"/>
      <c r="AEW116" s="115"/>
      <c r="AEX116" s="115"/>
      <c r="AEY116" s="115"/>
      <c r="AEZ116" s="115"/>
      <c r="AFA116" s="115"/>
      <c r="AFB116" s="115"/>
      <c r="AFC116" s="115"/>
      <c r="AFD116" s="115"/>
      <c r="AFE116" s="115"/>
      <c r="AFF116" s="115"/>
      <c r="AFG116" s="115"/>
      <c r="AFH116" s="115"/>
      <c r="AFI116" s="115"/>
      <c r="AFJ116" s="115"/>
      <c r="AFK116" s="115"/>
      <c r="AFL116" s="115"/>
      <c r="AFM116" s="115"/>
      <c r="AFN116" s="115"/>
      <c r="AFO116" s="115"/>
      <c r="AFP116" s="115"/>
      <c r="AFQ116" s="115"/>
      <c r="AFR116" s="115"/>
      <c r="AFS116" s="115"/>
      <c r="AFT116" s="115"/>
      <c r="AFU116" s="115"/>
      <c r="AFV116" s="115"/>
      <c r="AFW116" s="115"/>
      <c r="AFX116" s="115"/>
      <c r="AFY116" s="115"/>
      <c r="AFZ116" s="115"/>
      <c r="AGA116" s="115"/>
      <c r="AGB116" s="115"/>
      <c r="AGC116" s="115"/>
      <c r="AGD116" s="115"/>
      <c r="AGE116" s="115"/>
      <c r="AGF116" s="115"/>
      <c r="AGG116" s="115"/>
      <c r="AGH116" s="115"/>
      <c r="AGI116" s="115"/>
      <c r="AGJ116" s="115"/>
      <c r="AGK116" s="115"/>
      <c r="AGL116" s="115"/>
      <c r="AGM116" s="115"/>
      <c r="AGN116" s="115"/>
      <c r="AGO116" s="115"/>
      <c r="AGP116" s="115"/>
      <c r="AGQ116" s="115"/>
      <c r="AGR116" s="115"/>
      <c r="AGS116" s="115"/>
      <c r="AGT116" s="115"/>
      <c r="AGU116" s="115"/>
      <c r="AGV116" s="115"/>
      <c r="AGW116" s="115"/>
      <c r="AGX116" s="115"/>
      <c r="AGY116" s="115"/>
      <c r="AGZ116" s="115"/>
      <c r="AHA116" s="115"/>
      <c r="AHB116" s="115"/>
      <c r="AHC116" s="115"/>
      <c r="AHD116" s="115"/>
      <c r="AHE116" s="115"/>
      <c r="AHF116" s="115"/>
      <c r="AHG116" s="115"/>
      <c r="AHH116" s="115"/>
      <c r="AHI116" s="115"/>
      <c r="AHJ116" s="115"/>
      <c r="AHK116" s="115"/>
      <c r="AHL116" s="115"/>
      <c r="AHM116" s="115"/>
      <c r="AHN116" s="115"/>
      <c r="AHO116" s="115"/>
      <c r="AHP116" s="115"/>
      <c r="AHQ116" s="115"/>
      <c r="AHR116" s="115"/>
      <c r="AHS116" s="115"/>
      <c r="AHT116" s="115"/>
      <c r="AHU116" s="115"/>
      <c r="AHV116" s="115"/>
      <c r="AHW116" s="115"/>
      <c r="AHX116" s="115"/>
      <c r="AHY116" s="115"/>
      <c r="AHZ116" s="115"/>
      <c r="AIA116" s="115"/>
      <c r="AIB116" s="115"/>
      <c r="AIC116" s="115"/>
      <c r="AID116" s="115"/>
      <c r="AIE116" s="115"/>
      <c r="AIF116" s="115"/>
      <c r="AIG116" s="115"/>
      <c r="AIH116" s="115"/>
      <c r="AII116" s="115"/>
      <c r="AIJ116" s="115"/>
      <c r="AIK116" s="115"/>
      <c r="AIL116" s="115"/>
      <c r="AIM116" s="115"/>
      <c r="AIN116" s="115"/>
      <c r="AIO116" s="115"/>
      <c r="AIP116" s="115"/>
      <c r="AIQ116" s="115"/>
      <c r="AIR116" s="115"/>
      <c r="AIS116" s="115"/>
      <c r="AIT116" s="115"/>
      <c r="AIU116" s="115"/>
      <c r="AIV116" s="115"/>
      <c r="AIW116" s="115"/>
      <c r="AIX116" s="115"/>
      <c r="AIY116" s="115"/>
      <c r="AIZ116" s="115"/>
      <c r="AJA116" s="115"/>
      <c r="AJB116" s="115"/>
      <c r="AJC116" s="115"/>
      <c r="AJD116" s="115"/>
      <c r="AJE116" s="115"/>
      <c r="AJF116" s="115"/>
      <c r="AJG116" s="115"/>
      <c r="AJH116" s="115"/>
      <c r="AJI116" s="115"/>
      <c r="AJJ116" s="115"/>
      <c r="AJK116" s="115"/>
      <c r="AJL116" s="115"/>
      <c r="AJM116" s="115"/>
      <c r="AJN116" s="115"/>
      <c r="AJO116" s="115"/>
      <c r="AJP116" s="115"/>
      <c r="AJQ116" s="115"/>
      <c r="AJR116" s="115"/>
      <c r="AJS116" s="115"/>
      <c r="AJT116" s="115"/>
      <c r="AJU116" s="115"/>
      <c r="AJV116" s="115"/>
      <c r="AJW116" s="115"/>
      <c r="AJX116" s="115"/>
      <c r="AJY116" s="115"/>
      <c r="AJZ116" s="115"/>
      <c r="AKA116" s="115"/>
      <c r="AKB116" s="115"/>
      <c r="AKC116" s="115"/>
      <c r="AKD116" s="115"/>
      <c r="AKE116" s="115"/>
      <c r="AKF116" s="115"/>
      <c r="AKG116" s="115"/>
      <c r="AKH116" s="115"/>
      <c r="AKI116" s="115"/>
      <c r="AKJ116" s="115"/>
      <c r="AKK116" s="115"/>
      <c r="AKL116" s="115"/>
      <c r="AKM116" s="115"/>
      <c r="AKN116" s="115"/>
      <c r="AKO116" s="115"/>
      <c r="AKP116" s="115"/>
      <c r="AKQ116" s="115"/>
      <c r="AKR116" s="115"/>
      <c r="AKS116" s="115"/>
      <c r="AKT116" s="115"/>
      <c r="AKU116" s="115"/>
      <c r="AKV116" s="115"/>
      <c r="AKW116" s="115"/>
      <c r="AKX116" s="115"/>
      <c r="AKY116" s="115"/>
      <c r="AKZ116" s="115"/>
      <c r="ALA116" s="115"/>
      <c r="ALB116" s="115"/>
      <c r="ALC116" s="115"/>
      <c r="ALD116" s="115"/>
      <c r="ALE116" s="115"/>
      <c r="ALF116" s="115"/>
      <c r="ALG116" s="115"/>
      <c r="ALH116" s="115"/>
      <c r="ALI116" s="115"/>
      <c r="ALJ116" s="115"/>
      <c r="ALK116" s="115"/>
      <c r="ALL116" s="115"/>
      <c r="ALM116" s="115"/>
      <c r="ALN116" s="115"/>
      <c r="ALO116" s="115"/>
      <c r="ALP116" s="115"/>
      <c r="ALQ116" s="115"/>
      <c r="ALR116" s="115"/>
      <c r="ALS116" s="115"/>
      <c r="ALT116" s="115"/>
      <c r="ALU116" s="115"/>
      <c r="ALV116" s="115"/>
      <c r="ALW116" s="115"/>
      <c r="ALX116" s="115"/>
      <c r="ALY116" s="115"/>
      <c r="ALZ116" s="115"/>
      <c r="AMA116" s="115"/>
      <c r="AMB116" s="115"/>
      <c r="AMC116" s="115"/>
      <c r="AMD116" s="115"/>
      <c r="AME116" s="115"/>
      <c r="AMF116" s="115"/>
      <c r="AMG116" s="115"/>
      <c r="AMH116" s="115"/>
      <c r="AMI116" s="115"/>
      <c r="AMJ116" s="115"/>
      <c r="AMK116" s="115"/>
      <c r="AML116" s="115"/>
    </row>
    <row r="117" spans="1:1026" ht="15.75">
      <c r="B117" s="36"/>
      <c r="C117" s="970" t="s">
        <v>61</v>
      </c>
      <c r="D117" s="998"/>
      <c r="E117" s="998"/>
      <c r="F117" s="998"/>
      <c r="G117" s="999"/>
      <c r="H117" s="37" t="s">
        <v>63</v>
      </c>
      <c r="I117" s="95"/>
    </row>
    <row r="118" spans="1:1026">
      <c r="B118" s="133" t="s">
        <v>9</v>
      </c>
      <c r="C118" s="703" t="s">
        <v>95</v>
      </c>
      <c r="D118" s="682"/>
      <c r="E118" s="682"/>
      <c r="F118" s="682"/>
      <c r="G118" s="793"/>
      <c r="H118" s="258">
        <v>0</v>
      </c>
      <c r="I118" s="95"/>
    </row>
    <row r="119" spans="1:1026" ht="18.75" customHeight="1">
      <c r="B119" s="833" t="s">
        <v>125</v>
      </c>
      <c r="C119" s="834"/>
      <c r="D119" s="834"/>
      <c r="E119" s="834"/>
      <c r="F119" s="834"/>
      <c r="G119" s="835"/>
      <c r="H119" s="174">
        <f>ROUND(SUM(H118),2)</f>
        <v>0</v>
      </c>
      <c r="I119" s="95"/>
    </row>
    <row r="120" spans="1:1026" ht="18.75" customHeight="1">
      <c r="B120" s="262"/>
      <c r="C120" s="836" t="s">
        <v>284</v>
      </c>
      <c r="D120" s="836"/>
      <c r="E120" s="836"/>
      <c r="F120" s="836"/>
      <c r="G120" s="836"/>
      <c r="H120" s="263"/>
      <c r="I120" s="95"/>
    </row>
    <row r="121" spans="1:1026" ht="16.5" customHeight="1">
      <c r="B121" s="24"/>
      <c r="C121" s="20"/>
      <c r="D121" s="21"/>
      <c r="E121" s="21"/>
      <c r="F121" s="20"/>
      <c r="G121" s="20"/>
      <c r="H121" s="25"/>
      <c r="I121" s="95"/>
    </row>
    <row r="122" spans="1:1026" ht="19.5" customHeight="1">
      <c r="B122" s="817" t="s">
        <v>73</v>
      </c>
      <c r="C122" s="961"/>
      <c r="D122" s="837" t="s">
        <v>83</v>
      </c>
      <c r="E122" s="837"/>
      <c r="F122" s="837"/>
      <c r="G122" s="837"/>
      <c r="H122" s="838"/>
      <c r="I122" s="95"/>
    </row>
    <row r="123" spans="1:1026" s="109" customFormat="1" ht="15.75" customHeight="1">
      <c r="A123" s="108"/>
      <c r="B123" s="53"/>
      <c r="C123" s="986" t="s">
        <v>61</v>
      </c>
      <c r="D123" s="1011"/>
      <c r="E123" s="1011"/>
      <c r="F123" s="1011"/>
      <c r="G123" s="1012"/>
      <c r="H123" s="40" t="s">
        <v>63</v>
      </c>
      <c r="J123" s="108"/>
      <c r="K123" s="108"/>
      <c r="L123" s="108"/>
      <c r="M123" s="108"/>
      <c r="N123" s="108"/>
      <c r="O123" s="108"/>
      <c r="P123" s="108"/>
      <c r="Q123" s="108"/>
      <c r="R123" s="108"/>
      <c r="S123" s="108"/>
      <c r="T123" s="108"/>
      <c r="U123" s="108"/>
      <c r="V123" s="108"/>
      <c r="W123" s="108"/>
      <c r="X123" s="108"/>
      <c r="Y123" s="108"/>
      <c r="Z123" s="108"/>
      <c r="AA123" s="108"/>
      <c r="AB123" s="108"/>
      <c r="AC123" s="108"/>
      <c r="AD123" s="108"/>
      <c r="AE123" s="108"/>
      <c r="AF123" s="108"/>
      <c r="AG123" s="108"/>
      <c r="AH123" s="108"/>
      <c r="AI123" s="108"/>
      <c r="AJ123" s="108"/>
      <c r="AK123" s="108"/>
      <c r="AL123" s="108"/>
      <c r="AM123" s="108"/>
      <c r="AN123" s="108"/>
      <c r="AO123" s="108"/>
      <c r="AP123" s="108"/>
      <c r="AQ123" s="108"/>
      <c r="AR123" s="108"/>
      <c r="AS123" s="108"/>
      <c r="AT123" s="108"/>
      <c r="AU123" s="108"/>
      <c r="AV123" s="108"/>
      <c r="AW123" s="108"/>
      <c r="AX123" s="108"/>
      <c r="AY123" s="108"/>
      <c r="AZ123" s="108"/>
      <c r="BA123" s="108"/>
      <c r="BB123" s="108"/>
      <c r="BC123" s="108"/>
      <c r="BD123" s="108"/>
      <c r="BE123" s="108"/>
      <c r="BF123" s="108"/>
      <c r="BG123" s="108"/>
      <c r="BH123" s="108"/>
      <c r="BI123" s="108"/>
      <c r="BJ123" s="108"/>
      <c r="BK123" s="108"/>
      <c r="BL123" s="108"/>
      <c r="BM123" s="108"/>
      <c r="BN123" s="108"/>
      <c r="BO123" s="108"/>
      <c r="BP123" s="108"/>
      <c r="BQ123" s="108"/>
      <c r="BR123" s="108"/>
      <c r="BS123" s="108"/>
      <c r="BT123" s="108"/>
      <c r="BU123" s="108"/>
      <c r="BV123" s="108"/>
      <c r="BW123" s="108"/>
      <c r="BX123" s="108"/>
      <c r="BY123" s="108"/>
      <c r="BZ123" s="108"/>
      <c r="CA123" s="108"/>
      <c r="CB123" s="108"/>
      <c r="CC123" s="108"/>
      <c r="CD123" s="108"/>
      <c r="CE123" s="108"/>
      <c r="CF123" s="108"/>
      <c r="CG123" s="108"/>
      <c r="CH123" s="108"/>
      <c r="CI123" s="108"/>
      <c r="CJ123" s="108"/>
      <c r="CK123" s="108"/>
      <c r="CL123" s="108"/>
      <c r="CM123" s="108"/>
      <c r="CN123" s="108"/>
      <c r="CO123" s="108"/>
      <c r="CP123" s="108"/>
      <c r="CQ123" s="108"/>
      <c r="CR123" s="108"/>
      <c r="CS123" s="108"/>
      <c r="CT123" s="108"/>
      <c r="CU123" s="108"/>
      <c r="CV123" s="108"/>
      <c r="CW123" s="108"/>
      <c r="CX123" s="108"/>
      <c r="CY123" s="108"/>
      <c r="CZ123" s="108"/>
      <c r="DA123" s="108"/>
      <c r="DB123" s="108"/>
      <c r="DC123" s="108"/>
      <c r="DD123" s="108"/>
      <c r="DE123" s="108"/>
      <c r="DF123" s="108"/>
      <c r="DG123" s="108"/>
      <c r="DH123" s="108"/>
      <c r="DI123" s="108"/>
      <c r="DJ123" s="108"/>
      <c r="DK123" s="108"/>
      <c r="DL123" s="108"/>
      <c r="DM123" s="108"/>
      <c r="DN123" s="108"/>
      <c r="DO123" s="108"/>
      <c r="DP123" s="108"/>
      <c r="DQ123" s="108"/>
      <c r="DR123" s="108"/>
      <c r="DS123" s="108"/>
      <c r="DT123" s="108"/>
      <c r="DU123" s="108"/>
      <c r="DV123" s="108"/>
      <c r="DW123" s="108"/>
      <c r="DX123" s="108"/>
      <c r="DY123" s="108"/>
      <c r="DZ123" s="108"/>
      <c r="EA123" s="108"/>
      <c r="EB123" s="108"/>
      <c r="EC123" s="108"/>
      <c r="ED123" s="108"/>
      <c r="EE123" s="108"/>
      <c r="EF123" s="108"/>
      <c r="EG123" s="108"/>
      <c r="EH123" s="108"/>
      <c r="EI123" s="108"/>
      <c r="EJ123" s="108"/>
      <c r="EK123" s="108"/>
      <c r="EL123" s="108"/>
      <c r="EM123" s="108"/>
      <c r="EN123" s="108"/>
      <c r="EO123" s="108"/>
      <c r="EP123" s="108"/>
      <c r="EQ123" s="108"/>
      <c r="ER123" s="108"/>
      <c r="ES123" s="108"/>
      <c r="ET123" s="108"/>
      <c r="EU123" s="108"/>
      <c r="EV123" s="108"/>
      <c r="EW123" s="108"/>
      <c r="EX123" s="108"/>
      <c r="EY123" s="108"/>
      <c r="EZ123" s="108"/>
      <c r="FA123" s="108"/>
      <c r="FB123" s="108"/>
      <c r="FC123" s="108"/>
      <c r="FD123" s="108"/>
      <c r="FE123" s="108"/>
      <c r="FF123" s="108"/>
      <c r="FG123" s="108"/>
      <c r="FH123" s="108"/>
      <c r="FI123" s="108"/>
      <c r="FJ123" s="108"/>
      <c r="FK123" s="108"/>
      <c r="FL123" s="108"/>
      <c r="FM123" s="108"/>
      <c r="FN123" s="108"/>
      <c r="FO123" s="108"/>
      <c r="FP123" s="108"/>
      <c r="FQ123" s="108"/>
      <c r="FR123" s="108"/>
      <c r="FS123" s="108"/>
      <c r="FT123" s="108"/>
      <c r="FU123" s="108"/>
      <c r="FV123" s="108"/>
      <c r="FW123" s="108"/>
      <c r="FX123" s="108"/>
      <c r="FY123" s="108"/>
      <c r="FZ123" s="108"/>
      <c r="GA123" s="108"/>
      <c r="GB123" s="108"/>
      <c r="GC123" s="108"/>
      <c r="GD123" s="108"/>
      <c r="GE123" s="108"/>
      <c r="GF123" s="108"/>
      <c r="GG123" s="108"/>
      <c r="GH123" s="108"/>
      <c r="GI123" s="108"/>
      <c r="GJ123" s="108"/>
      <c r="GK123" s="108"/>
      <c r="GL123" s="108"/>
      <c r="GM123" s="108"/>
      <c r="GN123" s="108"/>
      <c r="GO123" s="108"/>
      <c r="GP123" s="108"/>
      <c r="GQ123" s="108"/>
      <c r="GR123" s="108"/>
      <c r="GS123" s="108"/>
      <c r="GT123" s="108"/>
      <c r="GU123" s="108"/>
      <c r="GV123" s="108"/>
      <c r="GW123" s="108"/>
      <c r="GX123" s="108"/>
      <c r="GY123" s="108"/>
      <c r="GZ123" s="108"/>
      <c r="HA123" s="108"/>
      <c r="HB123" s="108"/>
      <c r="HC123" s="108"/>
      <c r="HD123" s="108"/>
      <c r="HE123" s="108"/>
      <c r="HF123" s="108"/>
      <c r="HG123" s="108"/>
      <c r="HH123" s="108"/>
      <c r="HI123" s="108"/>
      <c r="HJ123" s="108"/>
      <c r="HK123" s="108"/>
      <c r="HL123" s="108"/>
      <c r="HM123" s="108"/>
      <c r="HN123" s="108"/>
      <c r="HO123" s="108"/>
      <c r="HP123" s="108"/>
      <c r="HQ123" s="108"/>
      <c r="HR123" s="108"/>
      <c r="HS123" s="108"/>
      <c r="HT123" s="108"/>
      <c r="HU123" s="108"/>
      <c r="HV123" s="108"/>
      <c r="HW123" s="108"/>
      <c r="HX123" s="108"/>
      <c r="HY123" s="108"/>
      <c r="HZ123" s="108"/>
      <c r="IA123" s="108"/>
      <c r="IB123" s="108"/>
      <c r="IC123" s="108"/>
      <c r="ID123" s="108"/>
      <c r="IE123" s="108"/>
      <c r="IF123" s="108"/>
      <c r="IG123" s="108"/>
      <c r="IH123" s="108"/>
      <c r="II123" s="108"/>
      <c r="IJ123" s="108"/>
      <c r="IK123" s="108"/>
      <c r="IL123" s="108"/>
      <c r="IM123" s="108"/>
      <c r="IN123" s="108"/>
      <c r="IO123" s="108"/>
      <c r="IP123" s="108"/>
      <c r="IQ123" s="108"/>
      <c r="IR123" s="108"/>
      <c r="IS123" s="108"/>
      <c r="IT123" s="108"/>
      <c r="IU123" s="108"/>
      <c r="IV123" s="108"/>
      <c r="IW123" s="108"/>
      <c r="IX123" s="108"/>
      <c r="IY123" s="108"/>
      <c r="IZ123" s="108"/>
      <c r="JA123" s="108"/>
      <c r="JB123" s="108"/>
      <c r="JC123" s="108"/>
      <c r="JD123" s="108"/>
      <c r="JE123" s="108"/>
      <c r="JF123" s="108"/>
      <c r="JG123" s="108"/>
      <c r="JH123" s="108"/>
      <c r="JI123" s="108"/>
      <c r="JJ123" s="108"/>
      <c r="JK123" s="108"/>
      <c r="JL123" s="108"/>
      <c r="JM123" s="108"/>
      <c r="JN123" s="108"/>
      <c r="JO123" s="108"/>
      <c r="JP123" s="108"/>
      <c r="JQ123" s="108"/>
      <c r="JR123" s="108"/>
      <c r="JS123" s="108"/>
      <c r="JT123" s="108"/>
      <c r="JU123" s="108"/>
      <c r="JV123" s="108"/>
      <c r="JW123" s="108"/>
      <c r="JX123" s="108"/>
      <c r="JY123" s="108"/>
      <c r="JZ123" s="108"/>
      <c r="KA123" s="108"/>
      <c r="KB123" s="108"/>
      <c r="KC123" s="108"/>
      <c r="KD123" s="108"/>
      <c r="KE123" s="108"/>
      <c r="KF123" s="108"/>
      <c r="KG123" s="108"/>
      <c r="KH123" s="108"/>
      <c r="KI123" s="108"/>
      <c r="KJ123" s="108"/>
      <c r="KK123" s="108"/>
      <c r="KL123" s="108"/>
      <c r="KM123" s="108"/>
      <c r="KN123" s="108"/>
      <c r="KO123" s="108"/>
      <c r="KP123" s="108"/>
      <c r="KQ123" s="108"/>
      <c r="KR123" s="108"/>
      <c r="KS123" s="108"/>
      <c r="KT123" s="108"/>
      <c r="KU123" s="108"/>
      <c r="KV123" s="108"/>
      <c r="KW123" s="108"/>
      <c r="KX123" s="108"/>
      <c r="KY123" s="108"/>
      <c r="KZ123" s="108"/>
      <c r="LA123" s="108"/>
      <c r="LB123" s="108"/>
      <c r="LC123" s="108"/>
      <c r="LD123" s="108"/>
      <c r="LE123" s="108"/>
      <c r="LF123" s="108"/>
      <c r="LG123" s="108"/>
      <c r="LH123" s="108"/>
      <c r="LI123" s="108"/>
      <c r="LJ123" s="108"/>
      <c r="LK123" s="108"/>
      <c r="LL123" s="108"/>
      <c r="LM123" s="108"/>
      <c r="LN123" s="108"/>
      <c r="LO123" s="108"/>
      <c r="LP123" s="108"/>
      <c r="LQ123" s="108"/>
      <c r="LR123" s="108"/>
      <c r="LS123" s="108"/>
      <c r="LT123" s="108"/>
      <c r="LU123" s="108"/>
      <c r="LV123" s="108"/>
      <c r="LW123" s="108"/>
      <c r="LX123" s="108"/>
      <c r="LY123" s="108"/>
      <c r="LZ123" s="108"/>
      <c r="MA123" s="108"/>
      <c r="MB123" s="108"/>
      <c r="MC123" s="108"/>
      <c r="MD123" s="108"/>
      <c r="ME123" s="108"/>
      <c r="MF123" s="108"/>
      <c r="MG123" s="108"/>
      <c r="MH123" s="108"/>
      <c r="MI123" s="108"/>
      <c r="MJ123" s="108"/>
      <c r="MK123" s="108"/>
      <c r="ML123" s="108"/>
      <c r="MM123" s="108"/>
      <c r="MN123" s="108"/>
      <c r="MO123" s="108"/>
      <c r="MP123" s="108"/>
      <c r="MQ123" s="108"/>
      <c r="MR123" s="108"/>
      <c r="MS123" s="108"/>
      <c r="MT123" s="108"/>
      <c r="MU123" s="108"/>
      <c r="MV123" s="108"/>
      <c r="MW123" s="108"/>
      <c r="MX123" s="108"/>
      <c r="MY123" s="108"/>
      <c r="MZ123" s="108"/>
      <c r="NA123" s="108"/>
      <c r="NB123" s="108"/>
      <c r="NC123" s="108"/>
      <c r="ND123" s="108"/>
      <c r="NE123" s="108"/>
      <c r="NF123" s="108"/>
      <c r="NG123" s="108"/>
      <c r="NH123" s="108"/>
      <c r="NI123" s="108"/>
      <c r="NJ123" s="108"/>
      <c r="NK123" s="108"/>
      <c r="NL123" s="108"/>
      <c r="NM123" s="108"/>
      <c r="NN123" s="108"/>
      <c r="NO123" s="108"/>
      <c r="NP123" s="108"/>
      <c r="NQ123" s="108"/>
      <c r="NR123" s="108"/>
      <c r="NS123" s="108"/>
      <c r="NT123" s="108"/>
      <c r="NU123" s="108"/>
      <c r="NV123" s="108"/>
      <c r="NW123" s="108"/>
      <c r="NX123" s="108"/>
      <c r="NY123" s="108"/>
      <c r="NZ123" s="108"/>
      <c r="OA123" s="108"/>
      <c r="OB123" s="108"/>
      <c r="OC123" s="108"/>
      <c r="OD123" s="108"/>
      <c r="OE123" s="108"/>
      <c r="OF123" s="108"/>
      <c r="OG123" s="108"/>
      <c r="OH123" s="108"/>
      <c r="OI123" s="108"/>
      <c r="OJ123" s="108"/>
      <c r="OK123" s="108"/>
      <c r="OL123" s="108"/>
      <c r="OM123" s="108"/>
      <c r="ON123" s="108"/>
      <c r="OO123" s="108"/>
      <c r="OP123" s="108"/>
      <c r="OQ123" s="108"/>
      <c r="OR123" s="108"/>
      <c r="OS123" s="108"/>
      <c r="OT123" s="108"/>
      <c r="OU123" s="108"/>
      <c r="OV123" s="108"/>
      <c r="OW123" s="108"/>
      <c r="OX123" s="108"/>
      <c r="OY123" s="108"/>
      <c r="OZ123" s="108"/>
      <c r="PA123" s="108"/>
      <c r="PB123" s="108"/>
      <c r="PC123" s="108"/>
      <c r="PD123" s="108"/>
      <c r="PE123" s="108"/>
      <c r="PF123" s="108"/>
      <c r="PG123" s="108"/>
      <c r="PH123" s="108"/>
      <c r="PI123" s="108"/>
      <c r="PJ123" s="108"/>
      <c r="PK123" s="108"/>
      <c r="PL123" s="108"/>
      <c r="PM123" s="108"/>
      <c r="PN123" s="108"/>
      <c r="PO123" s="108"/>
      <c r="PP123" s="108"/>
      <c r="PQ123" s="108"/>
      <c r="PR123" s="108"/>
      <c r="PS123" s="108"/>
      <c r="PT123" s="108"/>
      <c r="PU123" s="108"/>
      <c r="PV123" s="108"/>
      <c r="PW123" s="108"/>
      <c r="PX123" s="108"/>
      <c r="PY123" s="108"/>
      <c r="PZ123" s="108"/>
      <c r="QA123" s="108"/>
      <c r="QB123" s="108"/>
      <c r="QC123" s="108"/>
      <c r="QD123" s="108"/>
      <c r="QE123" s="108"/>
      <c r="QF123" s="108"/>
      <c r="QG123" s="108"/>
      <c r="QH123" s="108"/>
      <c r="QI123" s="108"/>
      <c r="QJ123" s="108"/>
      <c r="QK123" s="108"/>
      <c r="QL123" s="108"/>
      <c r="QM123" s="108"/>
      <c r="QN123" s="108"/>
      <c r="QO123" s="108"/>
      <c r="QP123" s="108"/>
      <c r="QQ123" s="108"/>
      <c r="QR123" s="108"/>
      <c r="QS123" s="108"/>
      <c r="QT123" s="108"/>
      <c r="QU123" s="108"/>
      <c r="QV123" s="108"/>
      <c r="QW123" s="108"/>
      <c r="QX123" s="108"/>
      <c r="QY123" s="108"/>
      <c r="QZ123" s="108"/>
      <c r="RA123" s="108"/>
      <c r="RB123" s="108"/>
      <c r="RC123" s="108"/>
      <c r="RD123" s="108"/>
      <c r="RE123" s="108"/>
      <c r="RF123" s="108"/>
      <c r="RG123" s="108"/>
      <c r="RH123" s="108"/>
      <c r="RI123" s="108"/>
      <c r="RJ123" s="108"/>
      <c r="RK123" s="108"/>
      <c r="RL123" s="108"/>
      <c r="RM123" s="108"/>
      <c r="RN123" s="108"/>
      <c r="RO123" s="108"/>
      <c r="RP123" s="108"/>
      <c r="RQ123" s="108"/>
      <c r="RR123" s="108"/>
      <c r="RS123" s="108"/>
      <c r="RT123" s="108"/>
      <c r="RU123" s="108"/>
      <c r="RV123" s="108"/>
      <c r="RW123" s="108"/>
      <c r="RX123" s="108"/>
      <c r="RY123" s="108"/>
      <c r="RZ123" s="108"/>
      <c r="SA123" s="108"/>
      <c r="SB123" s="108"/>
      <c r="SC123" s="108"/>
      <c r="SD123" s="108"/>
      <c r="SE123" s="108"/>
      <c r="SF123" s="108"/>
      <c r="SG123" s="108"/>
      <c r="SH123" s="108"/>
      <c r="SI123" s="108"/>
      <c r="SJ123" s="108"/>
      <c r="SK123" s="108"/>
      <c r="SL123" s="108"/>
      <c r="SM123" s="108"/>
      <c r="SN123" s="108"/>
      <c r="SO123" s="108"/>
      <c r="SP123" s="108"/>
      <c r="SQ123" s="108"/>
      <c r="SR123" s="108"/>
      <c r="SS123" s="108"/>
      <c r="ST123" s="108"/>
      <c r="SU123" s="108"/>
      <c r="SV123" s="108"/>
      <c r="SW123" s="108"/>
      <c r="SX123" s="108"/>
      <c r="SY123" s="108"/>
      <c r="SZ123" s="108"/>
      <c r="TA123" s="108"/>
      <c r="TB123" s="108"/>
      <c r="TC123" s="108"/>
      <c r="TD123" s="108"/>
      <c r="TE123" s="108"/>
      <c r="TF123" s="108"/>
      <c r="TG123" s="108"/>
      <c r="TH123" s="108"/>
      <c r="TI123" s="108"/>
      <c r="TJ123" s="108"/>
      <c r="TK123" s="108"/>
      <c r="TL123" s="108"/>
      <c r="TM123" s="108"/>
      <c r="TN123" s="108"/>
      <c r="TO123" s="108"/>
      <c r="TP123" s="108"/>
      <c r="TQ123" s="108"/>
      <c r="TR123" s="108"/>
      <c r="TS123" s="108"/>
      <c r="TT123" s="108"/>
      <c r="TU123" s="108"/>
      <c r="TV123" s="108"/>
      <c r="TW123" s="108"/>
      <c r="TX123" s="108"/>
      <c r="TY123" s="108"/>
      <c r="TZ123" s="108"/>
      <c r="UA123" s="108"/>
      <c r="UB123" s="108"/>
      <c r="UC123" s="108"/>
      <c r="UD123" s="108"/>
      <c r="UE123" s="108"/>
      <c r="UF123" s="108"/>
      <c r="UG123" s="108"/>
      <c r="UH123" s="108"/>
      <c r="UI123" s="108"/>
      <c r="UJ123" s="108"/>
      <c r="UK123" s="108"/>
      <c r="UL123" s="108"/>
      <c r="UM123" s="108"/>
      <c r="UN123" s="108"/>
      <c r="UO123" s="108"/>
      <c r="UP123" s="108"/>
      <c r="UQ123" s="108"/>
      <c r="UR123" s="108"/>
      <c r="US123" s="108"/>
      <c r="UT123" s="108"/>
      <c r="UU123" s="108"/>
      <c r="UV123" s="108"/>
      <c r="UW123" s="108"/>
      <c r="UX123" s="108"/>
      <c r="UY123" s="108"/>
      <c r="UZ123" s="108"/>
      <c r="VA123" s="108"/>
      <c r="VB123" s="108"/>
      <c r="VC123" s="108"/>
      <c r="VD123" s="108"/>
      <c r="VE123" s="108"/>
      <c r="VF123" s="108"/>
      <c r="VG123" s="108"/>
      <c r="VH123" s="108"/>
      <c r="VI123" s="108"/>
      <c r="VJ123" s="108"/>
      <c r="VK123" s="108"/>
      <c r="VL123" s="108"/>
      <c r="VM123" s="108"/>
      <c r="VN123" s="108"/>
      <c r="VO123" s="108"/>
      <c r="VP123" s="108"/>
      <c r="VQ123" s="108"/>
      <c r="VR123" s="108"/>
      <c r="VS123" s="108"/>
      <c r="VT123" s="108"/>
      <c r="VU123" s="108"/>
      <c r="VV123" s="108"/>
      <c r="VW123" s="108"/>
      <c r="VX123" s="108"/>
      <c r="VY123" s="108"/>
      <c r="VZ123" s="108"/>
      <c r="WA123" s="108"/>
      <c r="WB123" s="108"/>
      <c r="WC123" s="108"/>
      <c r="WD123" s="108"/>
      <c r="WE123" s="108"/>
      <c r="WF123" s="108"/>
      <c r="WG123" s="108"/>
      <c r="WH123" s="108"/>
      <c r="WI123" s="108"/>
      <c r="WJ123" s="108"/>
      <c r="WK123" s="108"/>
      <c r="WL123" s="108"/>
      <c r="WM123" s="108"/>
      <c r="WN123" s="108"/>
      <c r="WO123" s="108"/>
      <c r="WP123" s="108"/>
      <c r="WQ123" s="108"/>
      <c r="WR123" s="108"/>
      <c r="WS123" s="108"/>
      <c r="WT123" s="108"/>
      <c r="WU123" s="108"/>
      <c r="WV123" s="108"/>
      <c r="WW123" s="108"/>
      <c r="WX123" s="108"/>
      <c r="WY123" s="108"/>
      <c r="WZ123" s="108"/>
      <c r="XA123" s="108"/>
      <c r="XB123" s="108"/>
      <c r="XC123" s="108"/>
      <c r="XD123" s="108"/>
      <c r="XE123" s="108"/>
      <c r="XF123" s="108"/>
      <c r="XG123" s="108"/>
      <c r="XH123" s="108"/>
      <c r="XI123" s="108"/>
      <c r="XJ123" s="108"/>
      <c r="XK123" s="108"/>
      <c r="XL123" s="108"/>
      <c r="XM123" s="108"/>
      <c r="XN123" s="108"/>
      <c r="XO123" s="108"/>
      <c r="XP123" s="108"/>
      <c r="XQ123" s="108"/>
      <c r="XR123" s="108"/>
      <c r="XS123" s="108"/>
      <c r="XT123" s="108"/>
      <c r="XU123" s="108"/>
      <c r="XV123" s="108"/>
      <c r="XW123" s="108"/>
      <c r="XX123" s="108"/>
      <c r="XY123" s="108"/>
      <c r="XZ123" s="108"/>
      <c r="YA123" s="108"/>
      <c r="YB123" s="108"/>
      <c r="YC123" s="108"/>
      <c r="YD123" s="108"/>
      <c r="YE123" s="108"/>
      <c r="YF123" s="108"/>
      <c r="YG123" s="108"/>
      <c r="YH123" s="108"/>
      <c r="YI123" s="108"/>
      <c r="YJ123" s="108"/>
      <c r="YK123" s="108"/>
      <c r="YL123" s="108"/>
      <c r="YM123" s="108"/>
      <c r="YN123" s="108"/>
      <c r="YO123" s="108"/>
      <c r="YP123" s="108"/>
      <c r="YQ123" s="108"/>
      <c r="YR123" s="108"/>
      <c r="YS123" s="108"/>
      <c r="YT123" s="108"/>
      <c r="YU123" s="108"/>
      <c r="YV123" s="108"/>
      <c r="YW123" s="108"/>
      <c r="YX123" s="108"/>
      <c r="YY123" s="108"/>
      <c r="YZ123" s="108"/>
      <c r="ZA123" s="108"/>
      <c r="ZB123" s="108"/>
      <c r="ZC123" s="108"/>
      <c r="ZD123" s="108"/>
      <c r="ZE123" s="108"/>
      <c r="ZF123" s="108"/>
      <c r="ZG123" s="108"/>
      <c r="ZH123" s="108"/>
      <c r="ZI123" s="108"/>
      <c r="ZJ123" s="108"/>
      <c r="ZK123" s="108"/>
      <c r="ZL123" s="108"/>
      <c r="ZM123" s="108"/>
      <c r="ZN123" s="108"/>
      <c r="ZO123" s="108"/>
      <c r="ZP123" s="108"/>
      <c r="ZQ123" s="108"/>
      <c r="ZR123" s="108"/>
      <c r="ZS123" s="108"/>
      <c r="ZT123" s="108"/>
      <c r="ZU123" s="108"/>
      <c r="ZV123" s="108"/>
      <c r="ZW123" s="108"/>
      <c r="ZX123" s="108"/>
      <c r="ZY123" s="108"/>
      <c r="ZZ123" s="108"/>
      <c r="AAA123" s="108"/>
      <c r="AAB123" s="108"/>
      <c r="AAC123" s="108"/>
      <c r="AAD123" s="108"/>
      <c r="AAE123" s="108"/>
      <c r="AAF123" s="108"/>
      <c r="AAG123" s="108"/>
      <c r="AAH123" s="108"/>
      <c r="AAI123" s="108"/>
      <c r="AAJ123" s="108"/>
      <c r="AAK123" s="108"/>
      <c r="AAL123" s="108"/>
      <c r="AAM123" s="108"/>
      <c r="AAN123" s="108"/>
      <c r="AAO123" s="108"/>
      <c r="AAP123" s="108"/>
      <c r="AAQ123" s="108"/>
      <c r="AAR123" s="108"/>
      <c r="AAS123" s="108"/>
      <c r="AAT123" s="108"/>
      <c r="AAU123" s="108"/>
      <c r="AAV123" s="108"/>
      <c r="AAW123" s="108"/>
      <c r="AAX123" s="108"/>
      <c r="AAY123" s="108"/>
      <c r="AAZ123" s="108"/>
      <c r="ABA123" s="108"/>
      <c r="ABB123" s="108"/>
      <c r="ABC123" s="108"/>
      <c r="ABD123" s="108"/>
      <c r="ABE123" s="108"/>
      <c r="ABF123" s="108"/>
      <c r="ABG123" s="108"/>
      <c r="ABH123" s="108"/>
      <c r="ABI123" s="108"/>
      <c r="ABJ123" s="108"/>
      <c r="ABK123" s="108"/>
      <c r="ABL123" s="108"/>
      <c r="ABM123" s="108"/>
      <c r="ABN123" s="108"/>
      <c r="ABO123" s="108"/>
      <c r="ABP123" s="108"/>
      <c r="ABQ123" s="108"/>
      <c r="ABR123" s="108"/>
      <c r="ABS123" s="108"/>
      <c r="ABT123" s="108"/>
      <c r="ABU123" s="108"/>
      <c r="ABV123" s="108"/>
      <c r="ABW123" s="108"/>
      <c r="ABX123" s="108"/>
      <c r="ABY123" s="108"/>
      <c r="ABZ123" s="108"/>
      <c r="ACA123" s="108"/>
      <c r="ACB123" s="108"/>
      <c r="ACC123" s="108"/>
      <c r="ACD123" s="108"/>
      <c r="ACE123" s="108"/>
      <c r="ACF123" s="108"/>
      <c r="ACG123" s="108"/>
      <c r="ACH123" s="108"/>
      <c r="ACI123" s="108"/>
      <c r="ACJ123" s="108"/>
      <c r="ACK123" s="108"/>
      <c r="ACL123" s="108"/>
      <c r="ACM123" s="108"/>
      <c r="ACN123" s="108"/>
      <c r="ACO123" s="108"/>
      <c r="ACP123" s="108"/>
      <c r="ACQ123" s="108"/>
      <c r="ACR123" s="108"/>
      <c r="ACS123" s="108"/>
      <c r="ACT123" s="108"/>
      <c r="ACU123" s="108"/>
      <c r="ACV123" s="108"/>
      <c r="ACW123" s="108"/>
      <c r="ACX123" s="108"/>
      <c r="ACY123" s="108"/>
      <c r="ACZ123" s="108"/>
      <c r="ADA123" s="108"/>
      <c r="ADB123" s="108"/>
      <c r="ADC123" s="108"/>
      <c r="ADD123" s="108"/>
      <c r="ADE123" s="108"/>
      <c r="ADF123" s="108"/>
      <c r="ADG123" s="108"/>
      <c r="ADH123" s="108"/>
      <c r="ADI123" s="108"/>
      <c r="ADJ123" s="108"/>
      <c r="ADK123" s="108"/>
      <c r="ADL123" s="108"/>
      <c r="ADM123" s="108"/>
      <c r="ADN123" s="108"/>
      <c r="ADO123" s="108"/>
      <c r="ADP123" s="108"/>
      <c r="ADQ123" s="108"/>
      <c r="ADR123" s="108"/>
      <c r="ADS123" s="108"/>
      <c r="ADT123" s="108"/>
      <c r="ADU123" s="108"/>
      <c r="ADV123" s="108"/>
      <c r="ADW123" s="108"/>
      <c r="ADX123" s="108"/>
      <c r="ADY123" s="108"/>
      <c r="ADZ123" s="108"/>
      <c r="AEA123" s="108"/>
      <c r="AEB123" s="108"/>
      <c r="AEC123" s="108"/>
      <c r="AED123" s="108"/>
      <c r="AEE123" s="108"/>
      <c r="AEF123" s="108"/>
      <c r="AEG123" s="108"/>
      <c r="AEH123" s="108"/>
      <c r="AEI123" s="108"/>
      <c r="AEJ123" s="108"/>
      <c r="AEK123" s="108"/>
      <c r="AEL123" s="108"/>
      <c r="AEM123" s="108"/>
      <c r="AEN123" s="108"/>
      <c r="AEO123" s="108"/>
      <c r="AEP123" s="108"/>
      <c r="AEQ123" s="108"/>
      <c r="AER123" s="108"/>
      <c r="AES123" s="108"/>
      <c r="AET123" s="108"/>
      <c r="AEU123" s="108"/>
      <c r="AEV123" s="108"/>
      <c r="AEW123" s="108"/>
      <c r="AEX123" s="108"/>
      <c r="AEY123" s="108"/>
      <c r="AEZ123" s="108"/>
      <c r="AFA123" s="108"/>
      <c r="AFB123" s="108"/>
      <c r="AFC123" s="108"/>
      <c r="AFD123" s="108"/>
      <c r="AFE123" s="108"/>
      <c r="AFF123" s="108"/>
      <c r="AFG123" s="108"/>
      <c r="AFH123" s="108"/>
      <c r="AFI123" s="108"/>
      <c r="AFJ123" s="108"/>
      <c r="AFK123" s="108"/>
      <c r="AFL123" s="108"/>
      <c r="AFM123" s="108"/>
      <c r="AFN123" s="108"/>
      <c r="AFO123" s="108"/>
      <c r="AFP123" s="108"/>
      <c r="AFQ123" s="108"/>
      <c r="AFR123" s="108"/>
      <c r="AFS123" s="108"/>
      <c r="AFT123" s="108"/>
      <c r="AFU123" s="108"/>
      <c r="AFV123" s="108"/>
      <c r="AFW123" s="108"/>
      <c r="AFX123" s="108"/>
      <c r="AFY123" s="108"/>
      <c r="AFZ123" s="108"/>
      <c r="AGA123" s="108"/>
      <c r="AGB123" s="108"/>
      <c r="AGC123" s="108"/>
      <c r="AGD123" s="108"/>
      <c r="AGE123" s="108"/>
      <c r="AGF123" s="108"/>
      <c r="AGG123" s="108"/>
      <c r="AGH123" s="108"/>
      <c r="AGI123" s="108"/>
      <c r="AGJ123" s="108"/>
      <c r="AGK123" s="108"/>
      <c r="AGL123" s="108"/>
      <c r="AGM123" s="108"/>
      <c r="AGN123" s="108"/>
      <c r="AGO123" s="108"/>
      <c r="AGP123" s="108"/>
      <c r="AGQ123" s="108"/>
      <c r="AGR123" s="108"/>
      <c r="AGS123" s="108"/>
      <c r="AGT123" s="108"/>
      <c r="AGU123" s="108"/>
      <c r="AGV123" s="108"/>
      <c r="AGW123" s="108"/>
      <c r="AGX123" s="108"/>
      <c r="AGY123" s="108"/>
      <c r="AGZ123" s="108"/>
      <c r="AHA123" s="108"/>
      <c r="AHB123" s="108"/>
      <c r="AHC123" s="108"/>
      <c r="AHD123" s="108"/>
      <c r="AHE123" s="108"/>
      <c r="AHF123" s="108"/>
      <c r="AHG123" s="108"/>
      <c r="AHH123" s="108"/>
      <c r="AHI123" s="108"/>
      <c r="AHJ123" s="108"/>
      <c r="AHK123" s="108"/>
      <c r="AHL123" s="108"/>
      <c r="AHM123" s="108"/>
      <c r="AHN123" s="108"/>
      <c r="AHO123" s="108"/>
      <c r="AHP123" s="108"/>
      <c r="AHQ123" s="108"/>
      <c r="AHR123" s="108"/>
      <c r="AHS123" s="108"/>
      <c r="AHT123" s="108"/>
      <c r="AHU123" s="108"/>
      <c r="AHV123" s="108"/>
      <c r="AHW123" s="108"/>
      <c r="AHX123" s="108"/>
      <c r="AHY123" s="108"/>
      <c r="AHZ123" s="108"/>
      <c r="AIA123" s="108"/>
      <c r="AIB123" s="108"/>
      <c r="AIC123" s="108"/>
      <c r="AID123" s="108"/>
      <c r="AIE123" s="108"/>
      <c r="AIF123" s="108"/>
      <c r="AIG123" s="108"/>
      <c r="AIH123" s="108"/>
      <c r="AII123" s="108"/>
      <c r="AIJ123" s="108"/>
      <c r="AIK123" s="108"/>
      <c r="AIL123" s="108"/>
      <c r="AIM123" s="108"/>
      <c r="AIN123" s="108"/>
      <c r="AIO123" s="108"/>
      <c r="AIP123" s="108"/>
      <c r="AIQ123" s="108"/>
      <c r="AIR123" s="108"/>
      <c r="AIS123" s="108"/>
      <c r="AIT123" s="108"/>
      <c r="AIU123" s="108"/>
      <c r="AIV123" s="108"/>
      <c r="AIW123" s="108"/>
      <c r="AIX123" s="108"/>
      <c r="AIY123" s="108"/>
      <c r="AIZ123" s="108"/>
      <c r="AJA123" s="108"/>
      <c r="AJB123" s="108"/>
      <c r="AJC123" s="108"/>
      <c r="AJD123" s="108"/>
      <c r="AJE123" s="108"/>
      <c r="AJF123" s="108"/>
      <c r="AJG123" s="108"/>
      <c r="AJH123" s="108"/>
      <c r="AJI123" s="108"/>
      <c r="AJJ123" s="108"/>
      <c r="AJK123" s="108"/>
      <c r="AJL123" s="108"/>
      <c r="AJM123" s="108"/>
      <c r="AJN123" s="108"/>
      <c r="AJO123" s="108"/>
      <c r="AJP123" s="108"/>
      <c r="AJQ123" s="108"/>
      <c r="AJR123" s="108"/>
      <c r="AJS123" s="108"/>
      <c r="AJT123" s="108"/>
      <c r="AJU123" s="108"/>
      <c r="AJV123" s="108"/>
      <c r="AJW123" s="108"/>
      <c r="AJX123" s="108"/>
      <c r="AJY123" s="108"/>
      <c r="AJZ123" s="108"/>
      <c r="AKA123" s="108"/>
      <c r="AKB123" s="108"/>
      <c r="AKC123" s="108"/>
      <c r="AKD123" s="108"/>
      <c r="AKE123" s="108"/>
      <c r="AKF123" s="108"/>
      <c r="AKG123" s="108"/>
      <c r="AKH123" s="108"/>
      <c r="AKI123" s="108"/>
      <c r="AKJ123" s="108"/>
      <c r="AKK123" s="108"/>
      <c r="AKL123" s="108"/>
      <c r="AKM123" s="108"/>
      <c r="AKN123" s="108"/>
      <c r="AKO123" s="108"/>
      <c r="AKP123" s="108"/>
      <c r="AKQ123" s="108"/>
      <c r="AKR123" s="108"/>
      <c r="AKS123" s="108"/>
      <c r="AKT123" s="108"/>
      <c r="AKU123" s="108"/>
      <c r="AKV123" s="108"/>
      <c r="AKW123" s="108"/>
      <c r="AKX123" s="108"/>
      <c r="AKY123" s="108"/>
      <c r="AKZ123" s="108"/>
      <c r="ALA123" s="108"/>
      <c r="ALB123" s="108"/>
      <c r="ALC123" s="108"/>
      <c r="ALD123" s="108"/>
      <c r="ALE123" s="108"/>
      <c r="ALF123" s="108"/>
      <c r="ALG123" s="108"/>
      <c r="ALH123" s="108"/>
      <c r="ALI123" s="108"/>
      <c r="ALJ123" s="108"/>
      <c r="ALK123" s="108"/>
      <c r="ALL123" s="108"/>
      <c r="ALM123" s="108"/>
      <c r="ALN123" s="108"/>
      <c r="ALO123" s="108"/>
      <c r="ALP123" s="108"/>
      <c r="ALQ123" s="108"/>
      <c r="ALR123" s="108"/>
      <c r="ALS123" s="108"/>
      <c r="ALT123" s="108"/>
      <c r="ALU123" s="108"/>
      <c r="ALV123" s="108"/>
      <c r="ALW123" s="108"/>
      <c r="ALX123" s="108"/>
      <c r="ALY123" s="108"/>
      <c r="ALZ123" s="108"/>
      <c r="AMA123" s="108"/>
      <c r="AMB123" s="108"/>
      <c r="AMC123" s="108"/>
      <c r="AMD123" s="108"/>
      <c r="AME123" s="108"/>
      <c r="AMF123" s="108"/>
      <c r="AMG123" s="108"/>
      <c r="AMH123" s="108"/>
      <c r="AMI123" s="108"/>
      <c r="AMJ123" s="108"/>
      <c r="AMK123" s="108"/>
      <c r="AML123" s="108"/>
    </row>
    <row r="124" spans="1:1026" ht="15.75">
      <c r="B124" s="175" t="s">
        <v>48</v>
      </c>
      <c r="C124" s="1005" t="s">
        <v>85</v>
      </c>
      <c r="D124" s="1006"/>
      <c r="E124" s="1006"/>
      <c r="F124" s="1006"/>
      <c r="G124" s="1007"/>
      <c r="H124" s="264" t="e">
        <f>H114</f>
        <v>#REF!</v>
      </c>
      <c r="I124" s="95"/>
    </row>
    <row r="125" spans="1:1026" ht="15.75">
      <c r="B125" s="175" t="s">
        <v>52</v>
      </c>
      <c r="C125" s="1005" t="s">
        <v>94</v>
      </c>
      <c r="D125" s="1006"/>
      <c r="E125" s="1006"/>
      <c r="F125" s="1006"/>
      <c r="G125" s="1007"/>
      <c r="H125" s="264">
        <f>H118</f>
        <v>0</v>
      </c>
      <c r="I125" s="95"/>
    </row>
    <row r="126" spans="1:1026" s="103" customFormat="1" ht="28.5" customHeight="1" thickBot="1">
      <c r="A126" s="102"/>
      <c r="B126" s="827" t="s">
        <v>96</v>
      </c>
      <c r="C126" s="828"/>
      <c r="D126" s="828"/>
      <c r="E126" s="828"/>
      <c r="F126" s="828"/>
      <c r="G126" s="829"/>
      <c r="H126" s="253" t="e">
        <f>SUM(H123:H125)</f>
        <v>#REF!</v>
      </c>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c r="BH126" s="102"/>
      <c r="BI126" s="102"/>
      <c r="BJ126" s="102"/>
      <c r="BK126" s="102"/>
      <c r="BL126" s="102"/>
      <c r="BM126" s="102"/>
      <c r="BN126" s="102"/>
      <c r="BO126" s="102"/>
      <c r="BP126" s="102"/>
      <c r="BQ126" s="102"/>
      <c r="BR126" s="102"/>
      <c r="BS126" s="102"/>
      <c r="BT126" s="102"/>
      <c r="BU126" s="102"/>
      <c r="BV126" s="102"/>
      <c r="BW126" s="102"/>
      <c r="BX126" s="102"/>
      <c r="BY126" s="102"/>
      <c r="BZ126" s="102"/>
      <c r="CA126" s="102"/>
      <c r="CB126" s="102"/>
      <c r="CC126" s="102"/>
      <c r="CD126" s="102"/>
      <c r="CE126" s="102"/>
      <c r="CF126" s="102"/>
      <c r="CG126" s="102"/>
      <c r="CH126" s="102"/>
      <c r="CI126" s="102"/>
      <c r="CJ126" s="102"/>
      <c r="CK126" s="102"/>
      <c r="CL126" s="102"/>
      <c r="CM126" s="102"/>
      <c r="CN126" s="102"/>
      <c r="CO126" s="102"/>
      <c r="CP126" s="102"/>
      <c r="CQ126" s="102"/>
      <c r="CR126" s="102"/>
      <c r="CS126" s="102"/>
      <c r="CT126" s="102"/>
      <c r="CU126" s="102"/>
      <c r="CV126" s="102"/>
      <c r="CW126" s="102"/>
      <c r="CX126" s="102"/>
      <c r="CY126" s="102"/>
      <c r="CZ126" s="102"/>
      <c r="DA126" s="102"/>
      <c r="DB126" s="102"/>
      <c r="DC126" s="102"/>
      <c r="DD126" s="102"/>
      <c r="DE126" s="102"/>
      <c r="DF126" s="102"/>
      <c r="DG126" s="102"/>
      <c r="DH126" s="102"/>
      <c r="DI126" s="102"/>
      <c r="DJ126" s="102"/>
      <c r="DK126" s="102"/>
      <c r="DL126" s="102"/>
      <c r="DM126" s="102"/>
      <c r="DN126" s="102"/>
      <c r="DO126" s="102"/>
      <c r="DP126" s="102"/>
      <c r="DQ126" s="102"/>
      <c r="DR126" s="102"/>
      <c r="DS126" s="102"/>
      <c r="DT126" s="102"/>
      <c r="DU126" s="102"/>
      <c r="DV126" s="102"/>
      <c r="DW126" s="102"/>
      <c r="DX126" s="102"/>
      <c r="DY126" s="102"/>
      <c r="DZ126" s="102"/>
      <c r="EA126" s="102"/>
      <c r="EB126" s="102"/>
      <c r="EC126" s="102"/>
      <c r="ED126" s="102"/>
      <c r="EE126" s="102"/>
      <c r="EF126" s="102"/>
      <c r="EG126" s="102"/>
      <c r="EH126" s="102"/>
      <c r="EI126" s="102"/>
      <c r="EJ126" s="102"/>
      <c r="EK126" s="102"/>
      <c r="EL126" s="102"/>
      <c r="EM126" s="102"/>
      <c r="EN126" s="102"/>
      <c r="EO126" s="102"/>
      <c r="EP126" s="102"/>
      <c r="EQ126" s="102"/>
      <c r="ER126" s="102"/>
      <c r="ES126" s="102"/>
      <c r="ET126" s="102"/>
      <c r="EU126" s="102"/>
      <c r="EV126" s="102"/>
      <c r="EW126" s="102"/>
      <c r="EX126" s="102"/>
      <c r="EY126" s="102"/>
      <c r="EZ126" s="102"/>
      <c r="FA126" s="102"/>
      <c r="FB126" s="102"/>
      <c r="FC126" s="102"/>
      <c r="FD126" s="102"/>
      <c r="FE126" s="102"/>
      <c r="FF126" s="102"/>
      <c r="FG126" s="102"/>
      <c r="FH126" s="102"/>
      <c r="FI126" s="102"/>
      <c r="FJ126" s="102"/>
      <c r="FK126" s="102"/>
      <c r="FL126" s="102"/>
      <c r="FM126" s="102"/>
      <c r="FN126" s="102"/>
      <c r="FO126" s="102"/>
      <c r="FP126" s="102"/>
      <c r="FQ126" s="102"/>
      <c r="FR126" s="102"/>
      <c r="FS126" s="102"/>
      <c r="FT126" s="102"/>
      <c r="FU126" s="102"/>
      <c r="FV126" s="102"/>
      <c r="FW126" s="102"/>
      <c r="FX126" s="102"/>
      <c r="FY126" s="102"/>
      <c r="FZ126" s="102"/>
      <c r="GA126" s="102"/>
      <c r="GB126" s="102"/>
      <c r="GC126" s="102"/>
      <c r="GD126" s="102"/>
      <c r="GE126" s="102"/>
      <c r="GF126" s="102"/>
      <c r="GG126" s="102"/>
      <c r="GH126" s="102"/>
      <c r="GI126" s="102"/>
      <c r="GJ126" s="102"/>
      <c r="GK126" s="102"/>
      <c r="GL126" s="102"/>
      <c r="GM126" s="102"/>
      <c r="GN126" s="102"/>
      <c r="GO126" s="102"/>
      <c r="GP126" s="102"/>
      <c r="GQ126" s="102"/>
      <c r="GR126" s="102"/>
      <c r="GS126" s="102"/>
      <c r="GT126" s="102"/>
      <c r="GU126" s="102"/>
      <c r="GV126" s="102"/>
      <c r="GW126" s="102"/>
      <c r="GX126" s="102"/>
      <c r="GY126" s="102"/>
      <c r="GZ126" s="102"/>
      <c r="HA126" s="102"/>
      <c r="HB126" s="102"/>
      <c r="HC126" s="102"/>
      <c r="HD126" s="102"/>
      <c r="HE126" s="102"/>
      <c r="HF126" s="102"/>
      <c r="HG126" s="102"/>
      <c r="HH126" s="102"/>
      <c r="HI126" s="102"/>
      <c r="HJ126" s="102"/>
      <c r="HK126" s="102"/>
      <c r="HL126" s="102"/>
      <c r="HM126" s="102"/>
      <c r="HN126" s="102"/>
      <c r="HO126" s="102"/>
      <c r="HP126" s="102"/>
      <c r="HQ126" s="102"/>
      <c r="HR126" s="102"/>
      <c r="HS126" s="102"/>
      <c r="HT126" s="102"/>
      <c r="HU126" s="102"/>
      <c r="HV126" s="102"/>
      <c r="HW126" s="102"/>
      <c r="HX126" s="102"/>
      <c r="HY126" s="102"/>
      <c r="HZ126" s="102"/>
      <c r="IA126" s="102"/>
      <c r="IB126" s="102"/>
      <c r="IC126" s="102"/>
      <c r="ID126" s="102"/>
      <c r="IE126" s="102"/>
      <c r="IF126" s="102"/>
      <c r="IG126" s="102"/>
      <c r="IH126" s="102"/>
      <c r="II126" s="102"/>
      <c r="IJ126" s="102"/>
      <c r="IK126" s="102"/>
      <c r="IL126" s="102"/>
      <c r="IM126" s="102"/>
      <c r="IN126" s="102"/>
      <c r="IO126" s="102"/>
      <c r="IP126" s="102"/>
      <c r="IQ126" s="102"/>
      <c r="IR126" s="102"/>
      <c r="IS126" s="102"/>
      <c r="IT126" s="102"/>
      <c r="IU126" s="102"/>
      <c r="IV126" s="102"/>
      <c r="IW126" s="102"/>
      <c r="IX126" s="102"/>
      <c r="IY126" s="102"/>
      <c r="IZ126" s="102"/>
      <c r="JA126" s="102"/>
      <c r="JB126" s="102"/>
      <c r="JC126" s="102"/>
      <c r="JD126" s="102"/>
      <c r="JE126" s="102"/>
      <c r="JF126" s="102"/>
      <c r="JG126" s="102"/>
      <c r="JH126" s="102"/>
      <c r="JI126" s="102"/>
      <c r="JJ126" s="102"/>
      <c r="JK126" s="102"/>
      <c r="JL126" s="102"/>
      <c r="JM126" s="102"/>
      <c r="JN126" s="102"/>
      <c r="JO126" s="102"/>
      <c r="JP126" s="102"/>
      <c r="JQ126" s="102"/>
      <c r="JR126" s="102"/>
      <c r="JS126" s="102"/>
      <c r="JT126" s="102"/>
      <c r="JU126" s="102"/>
      <c r="JV126" s="102"/>
      <c r="JW126" s="102"/>
      <c r="JX126" s="102"/>
      <c r="JY126" s="102"/>
      <c r="JZ126" s="102"/>
      <c r="KA126" s="102"/>
      <c r="KB126" s="102"/>
      <c r="KC126" s="102"/>
      <c r="KD126" s="102"/>
      <c r="KE126" s="102"/>
      <c r="KF126" s="102"/>
      <c r="KG126" s="102"/>
      <c r="KH126" s="102"/>
      <c r="KI126" s="102"/>
      <c r="KJ126" s="102"/>
      <c r="KK126" s="102"/>
      <c r="KL126" s="102"/>
      <c r="KM126" s="102"/>
      <c r="KN126" s="102"/>
      <c r="KO126" s="102"/>
      <c r="KP126" s="102"/>
      <c r="KQ126" s="102"/>
      <c r="KR126" s="102"/>
      <c r="KS126" s="102"/>
      <c r="KT126" s="102"/>
      <c r="KU126" s="102"/>
      <c r="KV126" s="102"/>
      <c r="KW126" s="102"/>
      <c r="KX126" s="102"/>
      <c r="KY126" s="102"/>
      <c r="KZ126" s="102"/>
      <c r="LA126" s="102"/>
      <c r="LB126" s="102"/>
      <c r="LC126" s="102"/>
      <c r="LD126" s="102"/>
      <c r="LE126" s="102"/>
      <c r="LF126" s="102"/>
      <c r="LG126" s="102"/>
      <c r="LH126" s="102"/>
      <c r="LI126" s="102"/>
      <c r="LJ126" s="102"/>
      <c r="LK126" s="102"/>
      <c r="LL126" s="102"/>
      <c r="LM126" s="102"/>
      <c r="LN126" s="102"/>
      <c r="LO126" s="102"/>
      <c r="LP126" s="102"/>
      <c r="LQ126" s="102"/>
      <c r="LR126" s="102"/>
      <c r="LS126" s="102"/>
      <c r="LT126" s="102"/>
      <c r="LU126" s="102"/>
      <c r="LV126" s="102"/>
      <c r="LW126" s="102"/>
      <c r="LX126" s="102"/>
      <c r="LY126" s="102"/>
      <c r="LZ126" s="102"/>
      <c r="MA126" s="102"/>
      <c r="MB126" s="102"/>
      <c r="MC126" s="102"/>
      <c r="MD126" s="102"/>
      <c r="ME126" s="102"/>
      <c r="MF126" s="102"/>
      <c r="MG126" s="102"/>
      <c r="MH126" s="102"/>
      <c r="MI126" s="102"/>
      <c r="MJ126" s="102"/>
      <c r="MK126" s="102"/>
      <c r="ML126" s="102"/>
      <c r="MM126" s="102"/>
      <c r="MN126" s="102"/>
      <c r="MO126" s="102"/>
      <c r="MP126" s="102"/>
      <c r="MQ126" s="102"/>
      <c r="MR126" s="102"/>
      <c r="MS126" s="102"/>
      <c r="MT126" s="102"/>
      <c r="MU126" s="102"/>
      <c r="MV126" s="102"/>
      <c r="MW126" s="102"/>
      <c r="MX126" s="102"/>
      <c r="MY126" s="102"/>
      <c r="MZ126" s="102"/>
      <c r="NA126" s="102"/>
      <c r="NB126" s="102"/>
      <c r="NC126" s="102"/>
      <c r="ND126" s="102"/>
      <c r="NE126" s="102"/>
      <c r="NF126" s="102"/>
      <c r="NG126" s="102"/>
      <c r="NH126" s="102"/>
      <c r="NI126" s="102"/>
      <c r="NJ126" s="102"/>
      <c r="NK126" s="102"/>
      <c r="NL126" s="102"/>
      <c r="NM126" s="102"/>
      <c r="NN126" s="102"/>
      <c r="NO126" s="102"/>
      <c r="NP126" s="102"/>
      <c r="NQ126" s="102"/>
      <c r="NR126" s="102"/>
      <c r="NS126" s="102"/>
      <c r="NT126" s="102"/>
      <c r="NU126" s="102"/>
      <c r="NV126" s="102"/>
      <c r="NW126" s="102"/>
      <c r="NX126" s="102"/>
      <c r="NY126" s="102"/>
      <c r="NZ126" s="102"/>
      <c r="OA126" s="102"/>
      <c r="OB126" s="102"/>
      <c r="OC126" s="102"/>
      <c r="OD126" s="102"/>
      <c r="OE126" s="102"/>
      <c r="OF126" s="102"/>
      <c r="OG126" s="102"/>
      <c r="OH126" s="102"/>
      <c r="OI126" s="102"/>
      <c r="OJ126" s="102"/>
      <c r="OK126" s="102"/>
      <c r="OL126" s="102"/>
      <c r="OM126" s="102"/>
      <c r="ON126" s="102"/>
      <c r="OO126" s="102"/>
      <c r="OP126" s="102"/>
      <c r="OQ126" s="102"/>
      <c r="OR126" s="102"/>
      <c r="OS126" s="102"/>
      <c r="OT126" s="102"/>
      <c r="OU126" s="102"/>
      <c r="OV126" s="102"/>
      <c r="OW126" s="102"/>
      <c r="OX126" s="102"/>
      <c r="OY126" s="102"/>
      <c r="OZ126" s="102"/>
      <c r="PA126" s="102"/>
      <c r="PB126" s="102"/>
      <c r="PC126" s="102"/>
      <c r="PD126" s="102"/>
      <c r="PE126" s="102"/>
      <c r="PF126" s="102"/>
      <c r="PG126" s="102"/>
      <c r="PH126" s="102"/>
      <c r="PI126" s="102"/>
      <c r="PJ126" s="102"/>
      <c r="PK126" s="102"/>
      <c r="PL126" s="102"/>
      <c r="PM126" s="102"/>
      <c r="PN126" s="102"/>
      <c r="PO126" s="102"/>
      <c r="PP126" s="102"/>
      <c r="PQ126" s="102"/>
      <c r="PR126" s="102"/>
      <c r="PS126" s="102"/>
      <c r="PT126" s="102"/>
      <c r="PU126" s="102"/>
      <c r="PV126" s="102"/>
      <c r="PW126" s="102"/>
      <c r="PX126" s="102"/>
      <c r="PY126" s="102"/>
      <c r="PZ126" s="102"/>
      <c r="QA126" s="102"/>
      <c r="QB126" s="102"/>
      <c r="QC126" s="102"/>
      <c r="QD126" s="102"/>
      <c r="QE126" s="102"/>
      <c r="QF126" s="102"/>
      <c r="QG126" s="102"/>
      <c r="QH126" s="102"/>
      <c r="QI126" s="102"/>
      <c r="QJ126" s="102"/>
      <c r="QK126" s="102"/>
      <c r="QL126" s="102"/>
      <c r="QM126" s="102"/>
      <c r="QN126" s="102"/>
      <c r="QO126" s="102"/>
      <c r="QP126" s="102"/>
      <c r="QQ126" s="102"/>
      <c r="QR126" s="102"/>
      <c r="QS126" s="102"/>
      <c r="QT126" s="102"/>
      <c r="QU126" s="102"/>
      <c r="QV126" s="102"/>
      <c r="QW126" s="102"/>
      <c r="QX126" s="102"/>
      <c r="QY126" s="102"/>
      <c r="QZ126" s="102"/>
      <c r="RA126" s="102"/>
      <c r="RB126" s="102"/>
      <c r="RC126" s="102"/>
      <c r="RD126" s="102"/>
      <c r="RE126" s="102"/>
      <c r="RF126" s="102"/>
      <c r="RG126" s="102"/>
      <c r="RH126" s="102"/>
      <c r="RI126" s="102"/>
      <c r="RJ126" s="102"/>
      <c r="RK126" s="102"/>
      <c r="RL126" s="102"/>
      <c r="RM126" s="102"/>
      <c r="RN126" s="102"/>
      <c r="RO126" s="102"/>
      <c r="RP126" s="102"/>
      <c r="RQ126" s="102"/>
      <c r="RR126" s="102"/>
      <c r="RS126" s="102"/>
      <c r="RT126" s="102"/>
      <c r="RU126" s="102"/>
      <c r="RV126" s="102"/>
      <c r="RW126" s="102"/>
      <c r="RX126" s="102"/>
      <c r="RY126" s="102"/>
      <c r="RZ126" s="102"/>
      <c r="SA126" s="102"/>
      <c r="SB126" s="102"/>
      <c r="SC126" s="102"/>
      <c r="SD126" s="102"/>
      <c r="SE126" s="102"/>
      <c r="SF126" s="102"/>
      <c r="SG126" s="102"/>
      <c r="SH126" s="102"/>
      <c r="SI126" s="102"/>
      <c r="SJ126" s="102"/>
      <c r="SK126" s="102"/>
      <c r="SL126" s="102"/>
      <c r="SM126" s="102"/>
      <c r="SN126" s="102"/>
      <c r="SO126" s="102"/>
      <c r="SP126" s="102"/>
      <c r="SQ126" s="102"/>
      <c r="SR126" s="102"/>
      <c r="SS126" s="102"/>
      <c r="ST126" s="102"/>
      <c r="SU126" s="102"/>
      <c r="SV126" s="102"/>
      <c r="SW126" s="102"/>
      <c r="SX126" s="102"/>
      <c r="SY126" s="102"/>
      <c r="SZ126" s="102"/>
      <c r="TA126" s="102"/>
      <c r="TB126" s="102"/>
      <c r="TC126" s="102"/>
      <c r="TD126" s="102"/>
      <c r="TE126" s="102"/>
      <c r="TF126" s="102"/>
      <c r="TG126" s="102"/>
      <c r="TH126" s="102"/>
      <c r="TI126" s="102"/>
      <c r="TJ126" s="102"/>
      <c r="TK126" s="102"/>
      <c r="TL126" s="102"/>
      <c r="TM126" s="102"/>
      <c r="TN126" s="102"/>
      <c r="TO126" s="102"/>
      <c r="TP126" s="102"/>
      <c r="TQ126" s="102"/>
      <c r="TR126" s="102"/>
      <c r="TS126" s="102"/>
      <c r="TT126" s="102"/>
      <c r="TU126" s="102"/>
      <c r="TV126" s="102"/>
      <c r="TW126" s="102"/>
      <c r="TX126" s="102"/>
      <c r="TY126" s="102"/>
      <c r="TZ126" s="102"/>
      <c r="UA126" s="102"/>
      <c r="UB126" s="102"/>
      <c r="UC126" s="102"/>
      <c r="UD126" s="102"/>
      <c r="UE126" s="102"/>
      <c r="UF126" s="102"/>
      <c r="UG126" s="102"/>
      <c r="UH126" s="102"/>
      <c r="UI126" s="102"/>
      <c r="UJ126" s="102"/>
      <c r="UK126" s="102"/>
      <c r="UL126" s="102"/>
      <c r="UM126" s="102"/>
      <c r="UN126" s="102"/>
      <c r="UO126" s="102"/>
      <c r="UP126" s="102"/>
      <c r="UQ126" s="102"/>
      <c r="UR126" s="102"/>
      <c r="US126" s="102"/>
      <c r="UT126" s="102"/>
      <c r="UU126" s="102"/>
      <c r="UV126" s="102"/>
      <c r="UW126" s="102"/>
      <c r="UX126" s="102"/>
      <c r="UY126" s="102"/>
      <c r="UZ126" s="102"/>
      <c r="VA126" s="102"/>
      <c r="VB126" s="102"/>
      <c r="VC126" s="102"/>
      <c r="VD126" s="102"/>
      <c r="VE126" s="102"/>
      <c r="VF126" s="102"/>
      <c r="VG126" s="102"/>
      <c r="VH126" s="102"/>
      <c r="VI126" s="102"/>
      <c r="VJ126" s="102"/>
      <c r="VK126" s="102"/>
      <c r="VL126" s="102"/>
      <c r="VM126" s="102"/>
      <c r="VN126" s="102"/>
      <c r="VO126" s="102"/>
      <c r="VP126" s="102"/>
      <c r="VQ126" s="102"/>
      <c r="VR126" s="102"/>
      <c r="VS126" s="102"/>
      <c r="VT126" s="102"/>
      <c r="VU126" s="102"/>
      <c r="VV126" s="102"/>
      <c r="VW126" s="102"/>
      <c r="VX126" s="102"/>
      <c r="VY126" s="102"/>
      <c r="VZ126" s="102"/>
      <c r="WA126" s="102"/>
      <c r="WB126" s="102"/>
      <c r="WC126" s="102"/>
      <c r="WD126" s="102"/>
      <c r="WE126" s="102"/>
      <c r="WF126" s="102"/>
      <c r="WG126" s="102"/>
      <c r="WH126" s="102"/>
      <c r="WI126" s="102"/>
      <c r="WJ126" s="102"/>
      <c r="WK126" s="102"/>
      <c r="WL126" s="102"/>
      <c r="WM126" s="102"/>
      <c r="WN126" s="102"/>
      <c r="WO126" s="102"/>
      <c r="WP126" s="102"/>
      <c r="WQ126" s="102"/>
      <c r="WR126" s="102"/>
      <c r="WS126" s="102"/>
      <c r="WT126" s="102"/>
      <c r="WU126" s="102"/>
      <c r="WV126" s="102"/>
      <c r="WW126" s="102"/>
      <c r="WX126" s="102"/>
      <c r="WY126" s="102"/>
      <c r="WZ126" s="102"/>
      <c r="XA126" s="102"/>
      <c r="XB126" s="102"/>
      <c r="XC126" s="102"/>
      <c r="XD126" s="102"/>
      <c r="XE126" s="102"/>
      <c r="XF126" s="102"/>
      <c r="XG126" s="102"/>
      <c r="XH126" s="102"/>
      <c r="XI126" s="102"/>
      <c r="XJ126" s="102"/>
      <c r="XK126" s="102"/>
      <c r="XL126" s="102"/>
      <c r="XM126" s="102"/>
      <c r="XN126" s="102"/>
      <c r="XO126" s="102"/>
      <c r="XP126" s="102"/>
      <c r="XQ126" s="102"/>
      <c r="XR126" s="102"/>
      <c r="XS126" s="102"/>
      <c r="XT126" s="102"/>
      <c r="XU126" s="102"/>
      <c r="XV126" s="102"/>
      <c r="XW126" s="102"/>
      <c r="XX126" s="102"/>
      <c r="XY126" s="102"/>
      <c r="XZ126" s="102"/>
      <c r="YA126" s="102"/>
      <c r="YB126" s="102"/>
      <c r="YC126" s="102"/>
      <c r="YD126" s="102"/>
      <c r="YE126" s="102"/>
      <c r="YF126" s="102"/>
      <c r="YG126" s="102"/>
      <c r="YH126" s="102"/>
      <c r="YI126" s="102"/>
      <c r="YJ126" s="102"/>
      <c r="YK126" s="102"/>
      <c r="YL126" s="102"/>
      <c r="YM126" s="102"/>
      <c r="YN126" s="102"/>
      <c r="YO126" s="102"/>
      <c r="YP126" s="102"/>
      <c r="YQ126" s="102"/>
      <c r="YR126" s="102"/>
      <c r="YS126" s="102"/>
      <c r="YT126" s="102"/>
      <c r="YU126" s="102"/>
      <c r="YV126" s="102"/>
      <c r="YW126" s="102"/>
      <c r="YX126" s="102"/>
      <c r="YY126" s="102"/>
      <c r="YZ126" s="102"/>
      <c r="ZA126" s="102"/>
      <c r="ZB126" s="102"/>
      <c r="ZC126" s="102"/>
      <c r="ZD126" s="102"/>
      <c r="ZE126" s="102"/>
      <c r="ZF126" s="102"/>
      <c r="ZG126" s="102"/>
      <c r="ZH126" s="102"/>
      <c r="ZI126" s="102"/>
      <c r="ZJ126" s="102"/>
      <c r="ZK126" s="102"/>
      <c r="ZL126" s="102"/>
      <c r="ZM126" s="102"/>
      <c r="ZN126" s="102"/>
      <c r="ZO126" s="102"/>
      <c r="ZP126" s="102"/>
      <c r="ZQ126" s="102"/>
      <c r="ZR126" s="102"/>
      <c r="ZS126" s="102"/>
      <c r="ZT126" s="102"/>
      <c r="ZU126" s="102"/>
      <c r="ZV126" s="102"/>
      <c r="ZW126" s="102"/>
      <c r="ZX126" s="102"/>
      <c r="ZY126" s="102"/>
      <c r="ZZ126" s="102"/>
      <c r="AAA126" s="102"/>
      <c r="AAB126" s="102"/>
      <c r="AAC126" s="102"/>
      <c r="AAD126" s="102"/>
      <c r="AAE126" s="102"/>
      <c r="AAF126" s="102"/>
      <c r="AAG126" s="102"/>
      <c r="AAH126" s="102"/>
      <c r="AAI126" s="102"/>
      <c r="AAJ126" s="102"/>
      <c r="AAK126" s="102"/>
      <c r="AAL126" s="102"/>
      <c r="AAM126" s="102"/>
      <c r="AAN126" s="102"/>
      <c r="AAO126" s="102"/>
      <c r="AAP126" s="102"/>
      <c r="AAQ126" s="102"/>
      <c r="AAR126" s="102"/>
      <c r="AAS126" s="102"/>
      <c r="AAT126" s="102"/>
      <c r="AAU126" s="102"/>
      <c r="AAV126" s="102"/>
      <c r="AAW126" s="102"/>
      <c r="AAX126" s="102"/>
      <c r="AAY126" s="102"/>
      <c r="AAZ126" s="102"/>
      <c r="ABA126" s="102"/>
      <c r="ABB126" s="102"/>
      <c r="ABC126" s="102"/>
      <c r="ABD126" s="102"/>
      <c r="ABE126" s="102"/>
      <c r="ABF126" s="102"/>
      <c r="ABG126" s="102"/>
      <c r="ABH126" s="102"/>
      <c r="ABI126" s="102"/>
      <c r="ABJ126" s="102"/>
      <c r="ABK126" s="102"/>
      <c r="ABL126" s="102"/>
      <c r="ABM126" s="102"/>
      <c r="ABN126" s="102"/>
      <c r="ABO126" s="102"/>
      <c r="ABP126" s="102"/>
      <c r="ABQ126" s="102"/>
      <c r="ABR126" s="102"/>
      <c r="ABS126" s="102"/>
      <c r="ABT126" s="102"/>
      <c r="ABU126" s="102"/>
      <c r="ABV126" s="102"/>
      <c r="ABW126" s="102"/>
      <c r="ABX126" s="102"/>
      <c r="ABY126" s="102"/>
      <c r="ABZ126" s="102"/>
      <c r="ACA126" s="102"/>
      <c r="ACB126" s="102"/>
      <c r="ACC126" s="102"/>
      <c r="ACD126" s="102"/>
      <c r="ACE126" s="102"/>
      <c r="ACF126" s="102"/>
      <c r="ACG126" s="102"/>
      <c r="ACH126" s="102"/>
      <c r="ACI126" s="102"/>
      <c r="ACJ126" s="102"/>
      <c r="ACK126" s="102"/>
      <c r="ACL126" s="102"/>
      <c r="ACM126" s="102"/>
      <c r="ACN126" s="102"/>
      <c r="ACO126" s="102"/>
      <c r="ACP126" s="102"/>
      <c r="ACQ126" s="102"/>
      <c r="ACR126" s="102"/>
      <c r="ACS126" s="102"/>
      <c r="ACT126" s="102"/>
      <c r="ACU126" s="102"/>
      <c r="ACV126" s="102"/>
      <c r="ACW126" s="102"/>
      <c r="ACX126" s="102"/>
      <c r="ACY126" s="102"/>
      <c r="ACZ126" s="102"/>
      <c r="ADA126" s="102"/>
      <c r="ADB126" s="102"/>
      <c r="ADC126" s="102"/>
      <c r="ADD126" s="102"/>
      <c r="ADE126" s="102"/>
      <c r="ADF126" s="102"/>
      <c r="ADG126" s="102"/>
      <c r="ADH126" s="102"/>
      <c r="ADI126" s="102"/>
      <c r="ADJ126" s="102"/>
      <c r="ADK126" s="102"/>
      <c r="ADL126" s="102"/>
      <c r="ADM126" s="102"/>
      <c r="ADN126" s="102"/>
      <c r="ADO126" s="102"/>
      <c r="ADP126" s="102"/>
      <c r="ADQ126" s="102"/>
      <c r="ADR126" s="102"/>
      <c r="ADS126" s="102"/>
      <c r="ADT126" s="102"/>
      <c r="ADU126" s="102"/>
      <c r="ADV126" s="102"/>
      <c r="ADW126" s="102"/>
      <c r="ADX126" s="102"/>
      <c r="ADY126" s="102"/>
      <c r="ADZ126" s="102"/>
      <c r="AEA126" s="102"/>
      <c r="AEB126" s="102"/>
      <c r="AEC126" s="102"/>
      <c r="AED126" s="102"/>
      <c r="AEE126" s="102"/>
      <c r="AEF126" s="102"/>
      <c r="AEG126" s="102"/>
      <c r="AEH126" s="102"/>
      <c r="AEI126" s="102"/>
      <c r="AEJ126" s="102"/>
      <c r="AEK126" s="102"/>
      <c r="AEL126" s="102"/>
      <c r="AEM126" s="102"/>
      <c r="AEN126" s="102"/>
      <c r="AEO126" s="102"/>
      <c r="AEP126" s="102"/>
      <c r="AEQ126" s="102"/>
      <c r="AER126" s="102"/>
      <c r="AES126" s="102"/>
      <c r="AET126" s="102"/>
      <c r="AEU126" s="102"/>
      <c r="AEV126" s="102"/>
      <c r="AEW126" s="102"/>
      <c r="AEX126" s="102"/>
      <c r="AEY126" s="102"/>
      <c r="AEZ126" s="102"/>
      <c r="AFA126" s="102"/>
      <c r="AFB126" s="102"/>
      <c r="AFC126" s="102"/>
      <c r="AFD126" s="102"/>
      <c r="AFE126" s="102"/>
      <c r="AFF126" s="102"/>
      <c r="AFG126" s="102"/>
      <c r="AFH126" s="102"/>
      <c r="AFI126" s="102"/>
      <c r="AFJ126" s="102"/>
      <c r="AFK126" s="102"/>
      <c r="AFL126" s="102"/>
      <c r="AFM126" s="102"/>
      <c r="AFN126" s="102"/>
      <c r="AFO126" s="102"/>
      <c r="AFP126" s="102"/>
      <c r="AFQ126" s="102"/>
      <c r="AFR126" s="102"/>
      <c r="AFS126" s="102"/>
      <c r="AFT126" s="102"/>
      <c r="AFU126" s="102"/>
      <c r="AFV126" s="102"/>
      <c r="AFW126" s="102"/>
      <c r="AFX126" s="102"/>
      <c r="AFY126" s="102"/>
      <c r="AFZ126" s="102"/>
      <c r="AGA126" s="102"/>
      <c r="AGB126" s="102"/>
      <c r="AGC126" s="102"/>
      <c r="AGD126" s="102"/>
      <c r="AGE126" s="102"/>
      <c r="AGF126" s="102"/>
      <c r="AGG126" s="102"/>
      <c r="AGH126" s="102"/>
      <c r="AGI126" s="102"/>
      <c r="AGJ126" s="102"/>
      <c r="AGK126" s="102"/>
      <c r="AGL126" s="102"/>
      <c r="AGM126" s="102"/>
      <c r="AGN126" s="102"/>
      <c r="AGO126" s="102"/>
      <c r="AGP126" s="102"/>
      <c r="AGQ126" s="102"/>
      <c r="AGR126" s="102"/>
      <c r="AGS126" s="102"/>
      <c r="AGT126" s="102"/>
      <c r="AGU126" s="102"/>
      <c r="AGV126" s="102"/>
      <c r="AGW126" s="102"/>
      <c r="AGX126" s="102"/>
      <c r="AGY126" s="102"/>
      <c r="AGZ126" s="102"/>
      <c r="AHA126" s="102"/>
      <c r="AHB126" s="102"/>
      <c r="AHC126" s="102"/>
      <c r="AHD126" s="102"/>
      <c r="AHE126" s="102"/>
      <c r="AHF126" s="102"/>
      <c r="AHG126" s="102"/>
      <c r="AHH126" s="102"/>
      <c r="AHI126" s="102"/>
      <c r="AHJ126" s="102"/>
      <c r="AHK126" s="102"/>
      <c r="AHL126" s="102"/>
      <c r="AHM126" s="102"/>
      <c r="AHN126" s="102"/>
      <c r="AHO126" s="102"/>
      <c r="AHP126" s="102"/>
      <c r="AHQ126" s="102"/>
      <c r="AHR126" s="102"/>
      <c r="AHS126" s="102"/>
      <c r="AHT126" s="102"/>
      <c r="AHU126" s="102"/>
      <c r="AHV126" s="102"/>
      <c r="AHW126" s="102"/>
      <c r="AHX126" s="102"/>
      <c r="AHY126" s="102"/>
      <c r="AHZ126" s="102"/>
      <c r="AIA126" s="102"/>
      <c r="AIB126" s="102"/>
      <c r="AIC126" s="102"/>
      <c r="AID126" s="102"/>
      <c r="AIE126" s="102"/>
      <c r="AIF126" s="102"/>
      <c r="AIG126" s="102"/>
      <c r="AIH126" s="102"/>
      <c r="AII126" s="102"/>
      <c r="AIJ126" s="102"/>
      <c r="AIK126" s="102"/>
      <c r="AIL126" s="102"/>
      <c r="AIM126" s="102"/>
      <c r="AIN126" s="102"/>
      <c r="AIO126" s="102"/>
      <c r="AIP126" s="102"/>
      <c r="AIQ126" s="102"/>
      <c r="AIR126" s="102"/>
      <c r="AIS126" s="102"/>
      <c r="AIT126" s="102"/>
      <c r="AIU126" s="102"/>
      <c r="AIV126" s="102"/>
      <c r="AIW126" s="102"/>
      <c r="AIX126" s="102"/>
      <c r="AIY126" s="102"/>
      <c r="AIZ126" s="102"/>
      <c r="AJA126" s="102"/>
      <c r="AJB126" s="102"/>
      <c r="AJC126" s="102"/>
      <c r="AJD126" s="102"/>
      <c r="AJE126" s="102"/>
      <c r="AJF126" s="102"/>
      <c r="AJG126" s="102"/>
      <c r="AJH126" s="102"/>
      <c r="AJI126" s="102"/>
      <c r="AJJ126" s="102"/>
      <c r="AJK126" s="102"/>
      <c r="AJL126" s="102"/>
      <c r="AJM126" s="102"/>
      <c r="AJN126" s="102"/>
      <c r="AJO126" s="102"/>
      <c r="AJP126" s="102"/>
      <c r="AJQ126" s="102"/>
      <c r="AJR126" s="102"/>
      <c r="AJS126" s="102"/>
      <c r="AJT126" s="102"/>
      <c r="AJU126" s="102"/>
      <c r="AJV126" s="102"/>
      <c r="AJW126" s="102"/>
      <c r="AJX126" s="102"/>
      <c r="AJY126" s="102"/>
      <c r="AJZ126" s="102"/>
      <c r="AKA126" s="102"/>
      <c r="AKB126" s="102"/>
      <c r="AKC126" s="102"/>
      <c r="AKD126" s="102"/>
      <c r="AKE126" s="102"/>
      <c r="AKF126" s="102"/>
      <c r="AKG126" s="102"/>
      <c r="AKH126" s="102"/>
      <c r="AKI126" s="102"/>
      <c r="AKJ126" s="102"/>
      <c r="AKK126" s="102"/>
      <c r="AKL126" s="102"/>
      <c r="AKM126" s="102"/>
      <c r="AKN126" s="102"/>
      <c r="AKO126" s="102"/>
      <c r="AKP126" s="102"/>
      <c r="AKQ126" s="102"/>
      <c r="AKR126" s="102"/>
      <c r="AKS126" s="102"/>
      <c r="AKT126" s="102"/>
      <c r="AKU126" s="102"/>
      <c r="AKV126" s="102"/>
      <c r="AKW126" s="102"/>
      <c r="AKX126" s="102"/>
      <c r="AKY126" s="102"/>
      <c r="AKZ126" s="102"/>
      <c r="ALA126" s="102"/>
      <c r="ALB126" s="102"/>
      <c r="ALC126" s="102"/>
      <c r="ALD126" s="102"/>
      <c r="ALE126" s="102"/>
      <c r="ALF126" s="102"/>
      <c r="ALG126" s="102"/>
      <c r="ALH126" s="102"/>
      <c r="ALI126" s="102"/>
      <c r="ALJ126" s="102"/>
      <c r="ALK126" s="102"/>
      <c r="ALL126" s="102"/>
      <c r="ALM126" s="102"/>
      <c r="ALN126" s="102"/>
      <c r="ALO126" s="102"/>
      <c r="ALP126" s="102"/>
      <c r="ALQ126" s="102"/>
      <c r="ALR126" s="102"/>
      <c r="ALS126" s="102"/>
      <c r="ALT126" s="102"/>
      <c r="ALU126" s="102"/>
      <c r="ALV126" s="102"/>
      <c r="ALW126" s="102"/>
      <c r="ALX126" s="102"/>
      <c r="ALY126" s="102"/>
      <c r="ALZ126" s="102"/>
      <c r="AMA126" s="102"/>
      <c r="AMB126" s="102"/>
      <c r="AMC126" s="102"/>
      <c r="AMD126" s="102"/>
      <c r="AME126" s="102"/>
      <c r="AMF126" s="102"/>
      <c r="AMG126" s="102"/>
      <c r="AMH126" s="102"/>
      <c r="AMI126" s="102"/>
      <c r="AMJ126" s="102"/>
      <c r="AMK126" s="102"/>
      <c r="AML126" s="102"/>
    </row>
    <row r="127" spans="1:1026" ht="6.75" customHeight="1" thickBot="1">
      <c r="B127" s="118"/>
      <c r="C127" s="118"/>
      <c r="D127" s="118"/>
      <c r="E127" s="118"/>
      <c r="F127" s="118"/>
      <c r="G127" s="118"/>
      <c r="H127" s="118"/>
      <c r="I127" s="95"/>
    </row>
    <row r="128" spans="1:1026" s="113" customFormat="1" ht="30.75" customHeight="1">
      <c r="A128" s="115"/>
      <c r="B128" s="754" t="s">
        <v>97</v>
      </c>
      <c r="C128" s="957"/>
      <c r="D128" s="734" t="s">
        <v>98</v>
      </c>
      <c r="E128" s="734"/>
      <c r="F128" s="957"/>
      <c r="G128" s="957"/>
      <c r="H128" s="958"/>
      <c r="I128" s="19"/>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c r="AT128" s="115"/>
      <c r="AU128" s="115"/>
      <c r="AV128" s="115"/>
      <c r="AW128" s="115"/>
      <c r="AX128" s="115"/>
      <c r="AY128" s="115"/>
      <c r="AZ128" s="115"/>
      <c r="BA128" s="115"/>
      <c r="BB128" s="115"/>
      <c r="BC128" s="115"/>
      <c r="BD128" s="115"/>
      <c r="BE128" s="115"/>
      <c r="BF128" s="115"/>
      <c r="BG128" s="115"/>
      <c r="BH128" s="115"/>
      <c r="BI128" s="115"/>
      <c r="BJ128" s="115"/>
      <c r="BK128" s="115"/>
      <c r="BL128" s="115"/>
      <c r="BM128" s="115"/>
      <c r="BN128" s="115"/>
      <c r="BO128" s="115"/>
      <c r="BP128" s="115"/>
      <c r="BQ128" s="115"/>
      <c r="BR128" s="115"/>
      <c r="BS128" s="115"/>
      <c r="BT128" s="115"/>
      <c r="BU128" s="115"/>
      <c r="BV128" s="115"/>
      <c r="BW128" s="115"/>
      <c r="BX128" s="115"/>
      <c r="BY128" s="115"/>
      <c r="BZ128" s="115"/>
      <c r="CA128" s="115"/>
      <c r="CB128" s="115"/>
      <c r="CC128" s="115"/>
      <c r="CD128" s="115"/>
      <c r="CE128" s="115"/>
      <c r="CF128" s="115"/>
      <c r="CG128" s="115"/>
      <c r="CH128" s="115"/>
      <c r="CI128" s="115"/>
      <c r="CJ128" s="115"/>
      <c r="CK128" s="115"/>
      <c r="CL128" s="115"/>
      <c r="CM128" s="115"/>
      <c r="CN128" s="115"/>
      <c r="CO128" s="115"/>
      <c r="CP128" s="115"/>
      <c r="CQ128" s="115"/>
      <c r="CR128" s="115"/>
      <c r="CS128" s="115"/>
      <c r="CT128" s="115"/>
      <c r="CU128" s="115"/>
      <c r="CV128" s="115"/>
      <c r="CW128" s="115"/>
      <c r="CX128" s="115"/>
      <c r="CY128" s="115"/>
      <c r="CZ128" s="115"/>
      <c r="DA128" s="115"/>
      <c r="DB128" s="115"/>
      <c r="DC128" s="115"/>
      <c r="DD128" s="115"/>
      <c r="DE128" s="115"/>
      <c r="DF128" s="115"/>
      <c r="DG128" s="115"/>
      <c r="DH128" s="115"/>
      <c r="DI128" s="115"/>
      <c r="DJ128" s="115"/>
      <c r="DK128" s="115"/>
      <c r="DL128" s="115"/>
      <c r="DM128" s="115"/>
      <c r="DN128" s="115"/>
      <c r="DO128" s="115"/>
      <c r="DP128" s="115"/>
      <c r="DQ128" s="115"/>
      <c r="DR128" s="115"/>
      <c r="DS128" s="115"/>
      <c r="DT128" s="115"/>
      <c r="DU128" s="115"/>
      <c r="DV128" s="115"/>
      <c r="DW128" s="115"/>
      <c r="DX128" s="115"/>
      <c r="DY128" s="115"/>
      <c r="DZ128" s="115"/>
      <c r="EA128" s="115"/>
      <c r="EB128" s="115"/>
      <c r="EC128" s="115"/>
      <c r="ED128" s="115"/>
      <c r="EE128" s="115"/>
      <c r="EF128" s="115"/>
      <c r="EG128" s="115"/>
      <c r="EH128" s="115"/>
      <c r="EI128" s="115"/>
      <c r="EJ128" s="115"/>
      <c r="EK128" s="115"/>
      <c r="EL128" s="115"/>
      <c r="EM128" s="115"/>
      <c r="EN128" s="115"/>
      <c r="EO128" s="115"/>
      <c r="EP128" s="115"/>
      <c r="EQ128" s="115"/>
      <c r="ER128" s="115"/>
      <c r="ES128" s="115"/>
      <c r="ET128" s="115"/>
      <c r="EU128" s="115"/>
      <c r="EV128" s="115"/>
      <c r="EW128" s="115"/>
      <c r="EX128" s="115"/>
      <c r="EY128" s="115"/>
      <c r="EZ128" s="115"/>
      <c r="FA128" s="115"/>
      <c r="FB128" s="115"/>
      <c r="FC128" s="115"/>
      <c r="FD128" s="115"/>
      <c r="FE128" s="115"/>
      <c r="FF128" s="115"/>
      <c r="FG128" s="115"/>
      <c r="FH128" s="115"/>
      <c r="FI128" s="115"/>
      <c r="FJ128" s="115"/>
      <c r="FK128" s="115"/>
      <c r="FL128" s="115"/>
      <c r="FM128" s="115"/>
      <c r="FN128" s="115"/>
      <c r="FO128" s="115"/>
      <c r="FP128" s="115"/>
      <c r="FQ128" s="115"/>
      <c r="FR128" s="115"/>
      <c r="FS128" s="115"/>
      <c r="FT128" s="115"/>
      <c r="FU128" s="115"/>
      <c r="FV128" s="115"/>
      <c r="FW128" s="115"/>
      <c r="FX128" s="115"/>
      <c r="FY128" s="115"/>
      <c r="FZ128" s="115"/>
      <c r="GA128" s="115"/>
      <c r="GB128" s="115"/>
      <c r="GC128" s="115"/>
      <c r="GD128" s="115"/>
      <c r="GE128" s="115"/>
      <c r="GF128" s="115"/>
      <c r="GG128" s="115"/>
      <c r="GH128" s="115"/>
      <c r="GI128" s="115"/>
      <c r="GJ128" s="115"/>
      <c r="GK128" s="115"/>
      <c r="GL128" s="115"/>
      <c r="GM128" s="115"/>
      <c r="GN128" s="115"/>
      <c r="GO128" s="115"/>
      <c r="GP128" s="115"/>
      <c r="GQ128" s="115"/>
      <c r="GR128" s="115"/>
      <c r="GS128" s="115"/>
      <c r="GT128" s="115"/>
      <c r="GU128" s="115"/>
      <c r="GV128" s="115"/>
      <c r="GW128" s="115"/>
      <c r="GX128" s="115"/>
      <c r="GY128" s="115"/>
      <c r="GZ128" s="115"/>
      <c r="HA128" s="115"/>
      <c r="HB128" s="115"/>
      <c r="HC128" s="115"/>
      <c r="HD128" s="115"/>
      <c r="HE128" s="115"/>
      <c r="HF128" s="115"/>
      <c r="HG128" s="115"/>
      <c r="HH128" s="115"/>
      <c r="HI128" s="115"/>
      <c r="HJ128" s="115"/>
      <c r="HK128" s="115"/>
      <c r="HL128" s="115"/>
      <c r="HM128" s="115"/>
      <c r="HN128" s="115"/>
      <c r="HO128" s="115"/>
      <c r="HP128" s="115"/>
      <c r="HQ128" s="115"/>
      <c r="HR128" s="115"/>
      <c r="HS128" s="115"/>
      <c r="HT128" s="115"/>
      <c r="HU128" s="115"/>
      <c r="HV128" s="115"/>
      <c r="HW128" s="115"/>
      <c r="HX128" s="115"/>
      <c r="HY128" s="115"/>
      <c r="HZ128" s="115"/>
      <c r="IA128" s="115"/>
      <c r="IB128" s="115"/>
      <c r="IC128" s="115"/>
      <c r="ID128" s="115"/>
      <c r="IE128" s="115"/>
      <c r="IF128" s="115"/>
      <c r="IG128" s="115"/>
      <c r="IH128" s="115"/>
      <c r="II128" s="115"/>
      <c r="IJ128" s="115"/>
      <c r="IK128" s="115"/>
      <c r="IL128" s="115"/>
      <c r="IM128" s="115"/>
      <c r="IN128" s="115"/>
      <c r="IO128" s="115"/>
      <c r="IP128" s="115"/>
      <c r="IQ128" s="115"/>
      <c r="IR128" s="115"/>
      <c r="IS128" s="115"/>
      <c r="IT128" s="115"/>
      <c r="IU128" s="115"/>
      <c r="IV128" s="115"/>
      <c r="IW128" s="115"/>
      <c r="IX128" s="115"/>
      <c r="IY128" s="115"/>
      <c r="IZ128" s="115"/>
      <c r="JA128" s="115"/>
      <c r="JB128" s="115"/>
      <c r="JC128" s="115"/>
      <c r="JD128" s="115"/>
      <c r="JE128" s="115"/>
      <c r="JF128" s="115"/>
      <c r="JG128" s="115"/>
      <c r="JH128" s="115"/>
      <c r="JI128" s="115"/>
      <c r="JJ128" s="115"/>
      <c r="JK128" s="115"/>
      <c r="JL128" s="115"/>
      <c r="JM128" s="115"/>
      <c r="JN128" s="115"/>
      <c r="JO128" s="115"/>
      <c r="JP128" s="115"/>
      <c r="JQ128" s="115"/>
      <c r="JR128" s="115"/>
      <c r="JS128" s="115"/>
      <c r="JT128" s="115"/>
      <c r="JU128" s="115"/>
      <c r="JV128" s="115"/>
      <c r="JW128" s="115"/>
      <c r="JX128" s="115"/>
      <c r="JY128" s="115"/>
      <c r="JZ128" s="115"/>
      <c r="KA128" s="115"/>
      <c r="KB128" s="115"/>
      <c r="KC128" s="115"/>
      <c r="KD128" s="115"/>
      <c r="KE128" s="115"/>
      <c r="KF128" s="115"/>
      <c r="KG128" s="115"/>
      <c r="KH128" s="115"/>
      <c r="KI128" s="115"/>
      <c r="KJ128" s="115"/>
      <c r="KK128" s="115"/>
      <c r="KL128" s="115"/>
      <c r="KM128" s="115"/>
      <c r="KN128" s="115"/>
      <c r="KO128" s="115"/>
      <c r="KP128" s="115"/>
      <c r="KQ128" s="115"/>
      <c r="KR128" s="115"/>
      <c r="KS128" s="115"/>
      <c r="KT128" s="115"/>
      <c r="KU128" s="115"/>
      <c r="KV128" s="115"/>
      <c r="KW128" s="115"/>
      <c r="KX128" s="115"/>
      <c r="KY128" s="115"/>
      <c r="KZ128" s="115"/>
      <c r="LA128" s="115"/>
      <c r="LB128" s="115"/>
      <c r="LC128" s="115"/>
      <c r="LD128" s="115"/>
      <c r="LE128" s="115"/>
      <c r="LF128" s="115"/>
      <c r="LG128" s="115"/>
      <c r="LH128" s="115"/>
      <c r="LI128" s="115"/>
      <c r="LJ128" s="115"/>
      <c r="LK128" s="115"/>
      <c r="LL128" s="115"/>
      <c r="LM128" s="115"/>
      <c r="LN128" s="115"/>
      <c r="LO128" s="115"/>
      <c r="LP128" s="115"/>
      <c r="LQ128" s="115"/>
      <c r="LR128" s="115"/>
      <c r="LS128" s="115"/>
      <c r="LT128" s="115"/>
      <c r="LU128" s="115"/>
      <c r="LV128" s="115"/>
      <c r="LW128" s="115"/>
      <c r="LX128" s="115"/>
      <c r="LY128" s="115"/>
      <c r="LZ128" s="115"/>
      <c r="MA128" s="115"/>
      <c r="MB128" s="115"/>
      <c r="MC128" s="115"/>
      <c r="MD128" s="115"/>
      <c r="ME128" s="115"/>
      <c r="MF128" s="115"/>
      <c r="MG128" s="115"/>
      <c r="MH128" s="115"/>
      <c r="MI128" s="115"/>
      <c r="MJ128" s="115"/>
      <c r="MK128" s="115"/>
      <c r="ML128" s="115"/>
      <c r="MM128" s="115"/>
      <c r="MN128" s="115"/>
      <c r="MO128" s="115"/>
      <c r="MP128" s="115"/>
      <c r="MQ128" s="115"/>
      <c r="MR128" s="115"/>
      <c r="MS128" s="115"/>
      <c r="MT128" s="115"/>
      <c r="MU128" s="115"/>
      <c r="MV128" s="115"/>
      <c r="MW128" s="115"/>
      <c r="MX128" s="115"/>
      <c r="MY128" s="115"/>
      <c r="MZ128" s="115"/>
      <c r="NA128" s="115"/>
      <c r="NB128" s="115"/>
      <c r="NC128" s="115"/>
      <c r="ND128" s="115"/>
      <c r="NE128" s="115"/>
      <c r="NF128" s="115"/>
      <c r="NG128" s="115"/>
      <c r="NH128" s="115"/>
      <c r="NI128" s="115"/>
      <c r="NJ128" s="115"/>
      <c r="NK128" s="115"/>
      <c r="NL128" s="115"/>
      <c r="NM128" s="115"/>
      <c r="NN128" s="115"/>
      <c r="NO128" s="115"/>
      <c r="NP128" s="115"/>
      <c r="NQ128" s="115"/>
      <c r="NR128" s="115"/>
      <c r="NS128" s="115"/>
      <c r="NT128" s="115"/>
      <c r="NU128" s="115"/>
      <c r="NV128" s="115"/>
      <c r="NW128" s="115"/>
      <c r="NX128" s="115"/>
      <c r="NY128" s="115"/>
      <c r="NZ128" s="115"/>
      <c r="OA128" s="115"/>
      <c r="OB128" s="115"/>
      <c r="OC128" s="115"/>
      <c r="OD128" s="115"/>
      <c r="OE128" s="115"/>
      <c r="OF128" s="115"/>
      <c r="OG128" s="115"/>
      <c r="OH128" s="115"/>
      <c r="OI128" s="115"/>
      <c r="OJ128" s="115"/>
      <c r="OK128" s="115"/>
      <c r="OL128" s="115"/>
      <c r="OM128" s="115"/>
      <c r="ON128" s="115"/>
      <c r="OO128" s="115"/>
      <c r="OP128" s="115"/>
      <c r="OQ128" s="115"/>
      <c r="OR128" s="115"/>
      <c r="OS128" s="115"/>
      <c r="OT128" s="115"/>
      <c r="OU128" s="115"/>
      <c r="OV128" s="115"/>
      <c r="OW128" s="115"/>
      <c r="OX128" s="115"/>
      <c r="OY128" s="115"/>
      <c r="OZ128" s="115"/>
      <c r="PA128" s="115"/>
      <c r="PB128" s="115"/>
      <c r="PC128" s="115"/>
      <c r="PD128" s="115"/>
      <c r="PE128" s="115"/>
      <c r="PF128" s="115"/>
      <c r="PG128" s="115"/>
      <c r="PH128" s="115"/>
      <c r="PI128" s="115"/>
      <c r="PJ128" s="115"/>
      <c r="PK128" s="115"/>
      <c r="PL128" s="115"/>
      <c r="PM128" s="115"/>
      <c r="PN128" s="115"/>
      <c r="PO128" s="115"/>
      <c r="PP128" s="115"/>
      <c r="PQ128" s="115"/>
      <c r="PR128" s="115"/>
      <c r="PS128" s="115"/>
      <c r="PT128" s="115"/>
      <c r="PU128" s="115"/>
      <c r="PV128" s="115"/>
      <c r="PW128" s="115"/>
      <c r="PX128" s="115"/>
      <c r="PY128" s="115"/>
      <c r="PZ128" s="115"/>
      <c r="QA128" s="115"/>
      <c r="QB128" s="115"/>
      <c r="QC128" s="115"/>
      <c r="QD128" s="115"/>
      <c r="QE128" s="115"/>
      <c r="QF128" s="115"/>
      <c r="QG128" s="115"/>
      <c r="QH128" s="115"/>
      <c r="QI128" s="115"/>
      <c r="QJ128" s="115"/>
      <c r="QK128" s="115"/>
      <c r="QL128" s="115"/>
      <c r="QM128" s="115"/>
      <c r="QN128" s="115"/>
      <c r="QO128" s="115"/>
      <c r="QP128" s="115"/>
      <c r="QQ128" s="115"/>
      <c r="QR128" s="115"/>
      <c r="QS128" s="115"/>
      <c r="QT128" s="115"/>
      <c r="QU128" s="115"/>
      <c r="QV128" s="115"/>
      <c r="QW128" s="115"/>
      <c r="QX128" s="115"/>
      <c r="QY128" s="115"/>
      <c r="QZ128" s="115"/>
      <c r="RA128" s="115"/>
      <c r="RB128" s="115"/>
      <c r="RC128" s="115"/>
      <c r="RD128" s="115"/>
      <c r="RE128" s="115"/>
      <c r="RF128" s="115"/>
      <c r="RG128" s="115"/>
      <c r="RH128" s="115"/>
      <c r="RI128" s="115"/>
      <c r="RJ128" s="115"/>
      <c r="RK128" s="115"/>
      <c r="RL128" s="115"/>
      <c r="RM128" s="115"/>
      <c r="RN128" s="115"/>
      <c r="RO128" s="115"/>
      <c r="RP128" s="115"/>
      <c r="RQ128" s="115"/>
      <c r="RR128" s="115"/>
      <c r="RS128" s="115"/>
      <c r="RT128" s="115"/>
      <c r="RU128" s="115"/>
      <c r="RV128" s="115"/>
      <c r="RW128" s="115"/>
      <c r="RX128" s="115"/>
      <c r="RY128" s="115"/>
      <c r="RZ128" s="115"/>
      <c r="SA128" s="115"/>
      <c r="SB128" s="115"/>
      <c r="SC128" s="115"/>
      <c r="SD128" s="115"/>
      <c r="SE128" s="115"/>
      <c r="SF128" s="115"/>
      <c r="SG128" s="115"/>
      <c r="SH128" s="115"/>
      <c r="SI128" s="115"/>
      <c r="SJ128" s="115"/>
      <c r="SK128" s="115"/>
      <c r="SL128" s="115"/>
      <c r="SM128" s="115"/>
      <c r="SN128" s="115"/>
      <c r="SO128" s="115"/>
      <c r="SP128" s="115"/>
      <c r="SQ128" s="115"/>
      <c r="SR128" s="115"/>
      <c r="SS128" s="115"/>
      <c r="ST128" s="115"/>
      <c r="SU128" s="115"/>
      <c r="SV128" s="115"/>
      <c r="SW128" s="115"/>
      <c r="SX128" s="115"/>
      <c r="SY128" s="115"/>
      <c r="SZ128" s="115"/>
      <c r="TA128" s="115"/>
      <c r="TB128" s="115"/>
      <c r="TC128" s="115"/>
      <c r="TD128" s="115"/>
      <c r="TE128" s="115"/>
      <c r="TF128" s="115"/>
      <c r="TG128" s="115"/>
      <c r="TH128" s="115"/>
      <c r="TI128" s="115"/>
      <c r="TJ128" s="115"/>
      <c r="TK128" s="115"/>
      <c r="TL128" s="115"/>
      <c r="TM128" s="115"/>
      <c r="TN128" s="115"/>
      <c r="TO128" s="115"/>
      <c r="TP128" s="115"/>
      <c r="TQ128" s="115"/>
      <c r="TR128" s="115"/>
      <c r="TS128" s="115"/>
      <c r="TT128" s="115"/>
      <c r="TU128" s="115"/>
      <c r="TV128" s="115"/>
      <c r="TW128" s="115"/>
      <c r="TX128" s="115"/>
      <c r="TY128" s="115"/>
      <c r="TZ128" s="115"/>
      <c r="UA128" s="115"/>
      <c r="UB128" s="115"/>
      <c r="UC128" s="115"/>
      <c r="UD128" s="115"/>
      <c r="UE128" s="115"/>
      <c r="UF128" s="115"/>
      <c r="UG128" s="115"/>
      <c r="UH128" s="115"/>
      <c r="UI128" s="115"/>
      <c r="UJ128" s="115"/>
      <c r="UK128" s="115"/>
      <c r="UL128" s="115"/>
      <c r="UM128" s="115"/>
      <c r="UN128" s="115"/>
      <c r="UO128" s="115"/>
      <c r="UP128" s="115"/>
      <c r="UQ128" s="115"/>
      <c r="UR128" s="115"/>
      <c r="US128" s="115"/>
      <c r="UT128" s="115"/>
      <c r="UU128" s="115"/>
      <c r="UV128" s="115"/>
      <c r="UW128" s="115"/>
      <c r="UX128" s="115"/>
      <c r="UY128" s="115"/>
      <c r="UZ128" s="115"/>
      <c r="VA128" s="115"/>
      <c r="VB128" s="115"/>
      <c r="VC128" s="115"/>
      <c r="VD128" s="115"/>
      <c r="VE128" s="115"/>
      <c r="VF128" s="115"/>
      <c r="VG128" s="115"/>
      <c r="VH128" s="115"/>
      <c r="VI128" s="115"/>
      <c r="VJ128" s="115"/>
      <c r="VK128" s="115"/>
      <c r="VL128" s="115"/>
      <c r="VM128" s="115"/>
      <c r="VN128" s="115"/>
      <c r="VO128" s="115"/>
      <c r="VP128" s="115"/>
      <c r="VQ128" s="115"/>
      <c r="VR128" s="115"/>
      <c r="VS128" s="115"/>
      <c r="VT128" s="115"/>
      <c r="VU128" s="115"/>
      <c r="VV128" s="115"/>
      <c r="VW128" s="115"/>
      <c r="VX128" s="115"/>
      <c r="VY128" s="115"/>
      <c r="VZ128" s="115"/>
      <c r="WA128" s="115"/>
      <c r="WB128" s="115"/>
      <c r="WC128" s="115"/>
      <c r="WD128" s="115"/>
      <c r="WE128" s="115"/>
      <c r="WF128" s="115"/>
      <c r="WG128" s="115"/>
      <c r="WH128" s="115"/>
      <c r="WI128" s="115"/>
      <c r="WJ128" s="115"/>
      <c r="WK128" s="115"/>
      <c r="WL128" s="115"/>
      <c r="WM128" s="115"/>
      <c r="WN128" s="115"/>
      <c r="WO128" s="115"/>
      <c r="WP128" s="115"/>
      <c r="WQ128" s="115"/>
      <c r="WR128" s="115"/>
      <c r="WS128" s="115"/>
      <c r="WT128" s="115"/>
      <c r="WU128" s="115"/>
      <c r="WV128" s="115"/>
      <c r="WW128" s="115"/>
      <c r="WX128" s="115"/>
      <c r="WY128" s="115"/>
      <c r="WZ128" s="115"/>
      <c r="XA128" s="115"/>
      <c r="XB128" s="115"/>
      <c r="XC128" s="115"/>
      <c r="XD128" s="115"/>
      <c r="XE128" s="115"/>
      <c r="XF128" s="115"/>
      <c r="XG128" s="115"/>
      <c r="XH128" s="115"/>
      <c r="XI128" s="115"/>
      <c r="XJ128" s="115"/>
      <c r="XK128" s="115"/>
      <c r="XL128" s="115"/>
      <c r="XM128" s="115"/>
      <c r="XN128" s="115"/>
      <c r="XO128" s="115"/>
      <c r="XP128" s="115"/>
      <c r="XQ128" s="115"/>
      <c r="XR128" s="115"/>
      <c r="XS128" s="115"/>
      <c r="XT128" s="115"/>
      <c r="XU128" s="115"/>
      <c r="XV128" s="115"/>
      <c r="XW128" s="115"/>
      <c r="XX128" s="115"/>
      <c r="XY128" s="115"/>
      <c r="XZ128" s="115"/>
      <c r="YA128" s="115"/>
      <c r="YB128" s="115"/>
      <c r="YC128" s="115"/>
      <c r="YD128" s="115"/>
      <c r="YE128" s="115"/>
      <c r="YF128" s="115"/>
      <c r="YG128" s="115"/>
      <c r="YH128" s="115"/>
      <c r="YI128" s="115"/>
      <c r="YJ128" s="115"/>
      <c r="YK128" s="115"/>
      <c r="YL128" s="115"/>
      <c r="YM128" s="115"/>
      <c r="YN128" s="115"/>
      <c r="YO128" s="115"/>
      <c r="YP128" s="115"/>
      <c r="YQ128" s="115"/>
      <c r="YR128" s="115"/>
      <c r="YS128" s="115"/>
      <c r="YT128" s="115"/>
      <c r="YU128" s="115"/>
      <c r="YV128" s="115"/>
      <c r="YW128" s="115"/>
      <c r="YX128" s="115"/>
      <c r="YY128" s="115"/>
      <c r="YZ128" s="115"/>
      <c r="ZA128" s="115"/>
      <c r="ZB128" s="115"/>
      <c r="ZC128" s="115"/>
      <c r="ZD128" s="115"/>
      <c r="ZE128" s="115"/>
      <c r="ZF128" s="115"/>
      <c r="ZG128" s="115"/>
      <c r="ZH128" s="115"/>
      <c r="ZI128" s="115"/>
      <c r="ZJ128" s="115"/>
      <c r="ZK128" s="115"/>
      <c r="ZL128" s="115"/>
      <c r="ZM128" s="115"/>
      <c r="ZN128" s="115"/>
      <c r="ZO128" s="115"/>
      <c r="ZP128" s="115"/>
      <c r="ZQ128" s="115"/>
      <c r="ZR128" s="115"/>
      <c r="ZS128" s="115"/>
      <c r="ZT128" s="115"/>
      <c r="ZU128" s="115"/>
      <c r="ZV128" s="115"/>
      <c r="ZW128" s="115"/>
      <c r="ZX128" s="115"/>
      <c r="ZY128" s="115"/>
      <c r="ZZ128" s="115"/>
      <c r="AAA128" s="115"/>
      <c r="AAB128" s="115"/>
      <c r="AAC128" s="115"/>
      <c r="AAD128" s="115"/>
      <c r="AAE128" s="115"/>
      <c r="AAF128" s="115"/>
      <c r="AAG128" s="115"/>
      <c r="AAH128" s="115"/>
      <c r="AAI128" s="115"/>
      <c r="AAJ128" s="115"/>
      <c r="AAK128" s="115"/>
      <c r="AAL128" s="115"/>
      <c r="AAM128" s="115"/>
      <c r="AAN128" s="115"/>
      <c r="AAO128" s="115"/>
      <c r="AAP128" s="115"/>
      <c r="AAQ128" s="115"/>
      <c r="AAR128" s="115"/>
      <c r="AAS128" s="115"/>
      <c r="AAT128" s="115"/>
      <c r="AAU128" s="115"/>
      <c r="AAV128" s="115"/>
      <c r="AAW128" s="115"/>
      <c r="AAX128" s="115"/>
      <c r="AAY128" s="115"/>
      <c r="AAZ128" s="115"/>
      <c r="ABA128" s="115"/>
      <c r="ABB128" s="115"/>
      <c r="ABC128" s="115"/>
      <c r="ABD128" s="115"/>
      <c r="ABE128" s="115"/>
      <c r="ABF128" s="115"/>
      <c r="ABG128" s="115"/>
      <c r="ABH128" s="115"/>
      <c r="ABI128" s="115"/>
      <c r="ABJ128" s="115"/>
      <c r="ABK128" s="115"/>
      <c r="ABL128" s="115"/>
      <c r="ABM128" s="115"/>
      <c r="ABN128" s="115"/>
      <c r="ABO128" s="115"/>
      <c r="ABP128" s="115"/>
      <c r="ABQ128" s="115"/>
      <c r="ABR128" s="115"/>
      <c r="ABS128" s="115"/>
      <c r="ABT128" s="115"/>
      <c r="ABU128" s="115"/>
      <c r="ABV128" s="115"/>
      <c r="ABW128" s="115"/>
      <c r="ABX128" s="115"/>
      <c r="ABY128" s="115"/>
      <c r="ABZ128" s="115"/>
      <c r="ACA128" s="115"/>
      <c r="ACB128" s="115"/>
      <c r="ACC128" s="115"/>
      <c r="ACD128" s="115"/>
      <c r="ACE128" s="115"/>
      <c r="ACF128" s="115"/>
      <c r="ACG128" s="115"/>
      <c r="ACH128" s="115"/>
      <c r="ACI128" s="115"/>
      <c r="ACJ128" s="115"/>
      <c r="ACK128" s="115"/>
      <c r="ACL128" s="115"/>
      <c r="ACM128" s="115"/>
      <c r="ACN128" s="115"/>
      <c r="ACO128" s="115"/>
      <c r="ACP128" s="115"/>
      <c r="ACQ128" s="115"/>
      <c r="ACR128" s="115"/>
      <c r="ACS128" s="115"/>
      <c r="ACT128" s="115"/>
      <c r="ACU128" s="115"/>
      <c r="ACV128" s="115"/>
      <c r="ACW128" s="115"/>
      <c r="ACX128" s="115"/>
      <c r="ACY128" s="115"/>
      <c r="ACZ128" s="115"/>
      <c r="ADA128" s="115"/>
      <c r="ADB128" s="115"/>
      <c r="ADC128" s="115"/>
      <c r="ADD128" s="115"/>
      <c r="ADE128" s="115"/>
      <c r="ADF128" s="115"/>
      <c r="ADG128" s="115"/>
      <c r="ADH128" s="115"/>
      <c r="ADI128" s="115"/>
      <c r="ADJ128" s="115"/>
      <c r="ADK128" s="115"/>
      <c r="ADL128" s="115"/>
      <c r="ADM128" s="115"/>
      <c r="ADN128" s="115"/>
      <c r="ADO128" s="115"/>
      <c r="ADP128" s="115"/>
      <c r="ADQ128" s="115"/>
      <c r="ADR128" s="115"/>
      <c r="ADS128" s="115"/>
      <c r="ADT128" s="115"/>
      <c r="ADU128" s="115"/>
      <c r="ADV128" s="115"/>
      <c r="ADW128" s="115"/>
      <c r="ADX128" s="115"/>
      <c r="ADY128" s="115"/>
      <c r="ADZ128" s="115"/>
      <c r="AEA128" s="115"/>
      <c r="AEB128" s="115"/>
      <c r="AEC128" s="115"/>
      <c r="AED128" s="115"/>
      <c r="AEE128" s="115"/>
      <c r="AEF128" s="115"/>
      <c r="AEG128" s="115"/>
      <c r="AEH128" s="115"/>
      <c r="AEI128" s="115"/>
      <c r="AEJ128" s="115"/>
      <c r="AEK128" s="115"/>
      <c r="AEL128" s="115"/>
      <c r="AEM128" s="115"/>
      <c r="AEN128" s="115"/>
      <c r="AEO128" s="115"/>
      <c r="AEP128" s="115"/>
      <c r="AEQ128" s="115"/>
      <c r="AER128" s="115"/>
      <c r="AES128" s="115"/>
      <c r="AET128" s="115"/>
      <c r="AEU128" s="115"/>
      <c r="AEV128" s="115"/>
      <c r="AEW128" s="115"/>
      <c r="AEX128" s="115"/>
      <c r="AEY128" s="115"/>
      <c r="AEZ128" s="115"/>
      <c r="AFA128" s="115"/>
      <c r="AFB128" s="115"/>
      <c r="AFC128" s="115"/>
      <c r="AFD128" s="115"/>
      <c r="AFE128" s="115"/>
      <c r="AFF128" s="115"/>
      <c r="AFG128" s="115"/>
      <c r="AFH128" s="115"/>
      <c r="AFI128" s="115"/>
      <c r="AFJ128" s="115"/>
      <c r="AFK128" s="115"/>
      <c r="AFL128" s="115"/>
      <c r="AFM128" s="115"/>
      <c r="AFN128" s="115"/>
      <c r="AFO128" s="115"/>
      <c r="AFP128" s="115"/>
      <c r="AFQ128" s="115"/>
      <c r="AFR128" s="115"/>
      <c r="AFS128" s="115"/>
      <c r="AFT128" s="115"/>
      <c r="AFU128" s="115"/>
      <c r="AFV128" s="115"/>
      <c r="AFW128" s="115"/>
      <c r="AFX128" s="115"/>
      <c r="AFY128" s="115"/>
      <c r="AFZ128" s="115"/>
      <c r="AGA128" s="115"/>
      <c r="AGB128" s="115"/>
      <c r="AGC128" s="115"/>
      <c r="AGD128" s="115"/>
      <c r="AGE128" s="115"/>
      <c r="AGF128" s="115"/>
      <c r="AGG128" s="115"/>
      <c r="AGH128" s="115"/>
      <c r="AGI128" s="115"/>
      <c r="AGJ128" s="115"/>
      <c r="AGK128" s="115"/>
      <c r="AGL128" s="115"/>
      <c r="AGM128" s="115"/>
      <c r="AGN128" s="115"/>
      <c r="AGO128" s="115"/>
      <c r="AGP128" s="115"/>
      <c r="AGQ128" s="115"/>
      <c r="AGR128" s="115"/>
      <c r="AGS128" s="115"/>
      <c r="AGT128" s="115"/>
      <c r="AGU128" s="115"/>
      <c r="AGV128" s="115"/>
      <c r="AGW128" s="115"/>
      <c r="AGX128" s="115"/>
      <c r="AGY128" s="115"/>
      <c r="AGZ128" s="115"/>
      <c r="AHA128" s="115"/>
      <c r="AHB128" s="115"/>
      <c r="AHC128" s="115"/>
      <c r="AHD128" s="115"/>
      <c r="AHE128" s="115"/>
      <c r="AHF128" s="115"/>
      <c r="AHG128" s="115"/>
      <c r="AHH128" s="115"/>
      <c r="AHI128" s="115"/>
      <c r="AHJ128" s="115"/>
      <c r="AHK128" s="115"/>
      <c r="AHL128" s="115"/>
      <c r="AHM128" s="115"/>
      <c r="AHN128" s="115"/>
      <c r="AHO128" s="115"/>
      <c r="AHP128" s="115"/>
      <c r="AHQ128" s="115"/>
      <c r="AHR128" s="115"/>
      <c r="AHS128" s="115"/>
      <c r="AHT128" s="115"/>
      <c r="AHU128" s="115"/>
      <c r="AHV128" s="115"/>
      <c r="AHW128" s="115"/>
      <c r="AHX128" s="115"/>
      <c r="AHY128" s="115"/>
      <c r="AHZ128" s="115"/>
      <c r="AIA128" s="115"/>
      <c r="AIB128" s="115"/>
      <c r="AIC128" s="115"/>
      <c r="AID128" s="115"/>
      <c r="AIE128" s="115"/>
      <c r="AIF128" s="115"/>
      <c r="AIG128" s="115"/>
      <c r="AIH128" s="115"/>
      <c r="AII128" s="115"/>
      <c r="AIJ128" s="115"/>
      <c r="AIK128" s="115"/>
      <c r="AIL128" s="115"/>
      <c r="AIM128" s="115"/>
      <c r="AIN128" s="115"/>
      <c r="AIO128" s="115"/>
      <c r="AIP128" s="115"/>
      <c r="AIQ128" s="115"/>
      <c r="AIR128" s="115"/>
      <c r="AIS128" s="115"/>
      <c r="AIT128" s="115"/>
      <c r="AIU128" s="115"/>
      <c r="AIV128" s="115"/>
      <c r="AIW128" s="115"/>
      <c r="AIX128" s="115"/>
      <c r="AIY128" s="115"/>
      <c r="AIZ128" s="115"/>
      <c r="AJA128" s="115"/>
      <c r="AJB128" s="115"/>
      <c r="AJC128" s="115"/>
      <c r="AJD128" s="115"/>
      <c r="AJE128" s="115"/>
      <c r="AJF128" s="115"/>
      <c r="AJG128" s="115"/>
      <c r="AJH128" s="115"/>
      <c r="AJI128" s="115"/>
      <c r="AJJ128" s="115"/>
      <c r="AJK128" s="115"/>
      <c r="AJL128" s="115"/>
      <c r="AJM128" s="115"/>
      <c r="AJN128" s="115"/>
      <c r="AJO128" s="115"/>
      <c r="AJP128" s="115"/>
      <c r="AJQ128" s="115"/>
      <c r="AJR128" s="115"/>
      <c r="AJS128" s="115"/>
      <c r="AJT128" s="115"/>
      <c r="AJU128" s="115"/>
      <c r="AJV128" s="115"/>
      <c r="AJW128" s="115"/>
      <c r="AJX128" s="115"/>
      <c r="AJY128" s="115"/>
      <c r="AJZ128" s="115"/>
      <c r="AKA128" s="115"/>
      <c r="AKB128" s="115"/>
      <c r="AKC128" s="115"/>
      <c r="AKD128" s="115"/>
      <c r="AKE128" s="115"/>
      <c r="AKF128" s="115"/>
      <c r="AKG128" s="115"/>
      <c r="AKH128" s="115"/>
      <c r="AKI128" s="115"/>
      <c r="AKJ128" s="115"/>
      <c r="AKK128" s="115"/>
      <c r="AKL128" s="115"/>
      <c r="AKM128" s="115"/>
      <c r="AKN128" s="115"/>
      <c r="AKO128" s="115"/>
      <c r="AKP128" s="115"/>
      <c r="AKQ128" s="115"/>
      <c r="AKR128" s="115"/>
      <c r="AKS128" s="115"/>
      <c r="AKT128" s="115"/>
      <c r="AKU128" s="115"/>
      <c r="AKV128" s="115"/>
      <c r="AKW128" s="115"/>
      <c r="AKX128" s="115"/>
      <c r="AKY128" s="115"/>
      <c r="AKZ128" s="115"/>
      <c r="ALA128" s="115"/>
      <c r="ALB128" s="115"/>
      <c r="ALC128" s="115"/>
      <c r="ALD128" s="115"/>
      <c r="ALE128" s="115"/>
      <c r="ALF128" s="115"/>
      <c r="ALG128" s="115"/>
      <c r="ALH128" s="115"/>
      <c r="ALI128" s="115"/>
      <c r="ALJ128" s="115"/>
      <c r="ALK128" s="115"/>
      <c r="ALL128" s="115"/>
      <c r="ALM128" s="115"/>
      <c r="ALN128" s="115"/>
      <c r="ALO128" s="115"/>
      <c r="ALP128" s="115"/>
      <c r="ALQ128" s="115"/>
      <c r="ALR128" s="115"/>
      <c r="ALS128" s="115"/>
      <c r="ALT128" s="115"/>
      <c r="ALU128" s="115"/>
      <c r="ALV128" s="115"/>
      <c r="ALW128" s="115"/>
      <c r="ALX128" s="115"/>
      <c r="ALY128" s="115"/>
      <c r="ALZ128" s="115"/>
      <c r="AMA128" s="115"/>
      <c r="AMB128" s="115"/>
      <c r="AMC128" s="115"/>
      <c r="AMD128" s="115"/>
      <c r="AME128" s="115"/>
      <c r="AMF128" s="115"/>
      <c r="AMG128" s="115"/>
      <c r="AMH128" s="115"/>
      <c r="AMI128" s="115"/>
      <c r="AMJ128" s="115"/>
      <c r="AMK128" s="115"/>
      <c r="AML128" s="115"/>
    </row>
    <row r="129" spans="1:1026" ht="15.75">
      <c r="B129" s="42">
        <v>5</v>
      </c>
      <c r="C129" s="1008" t="s">
        <v>99</v>
      </c>
      <c r="D129" s="1009"/>
      <c r="E129" s="1010"/>
      <c r="F129" s="1010"/>
      <c r="G129" s="1010"/>
      <c r="H129" s="43" t="s">
        <v>63</v>
      </c>
      <c r="I129" s="95"/>
    </row>
    <row r="130" spans="1:1026" ht="13.5" customHeight="1">
      <c r="B130" s="34" t="s">
        <v>9</v>
      </c>
      <c r="C130" s="1021" t="s">
        <v>285</v>
      </c>
      <c r="D130" s="1022"/>
      <c r="E130" s="1022"/>
      <c r="F130" s="1022"/>
      <c r="G130" s="1023"/>
      <c r="H130" s="265">
        <f>'UNIF E EQUIP DESARMADA'!$G$29</f>
        <v>173.08445833333334</v>
      </c>
      <c r="I130" s="95"/>
    </row>
    <row r="131" spans="1:1026" ht="25.5" customHeight="1" thickBot="1">
      <c r="B131" s="855" t="s">
        <v>100</v>
      </c>
      <c r="C131" s="1024"/>
      <c r="D131" s="1024"/>
      <c r="E131" s="1025"/>
      <c r="F131" s="1025"/>
      <c r="G131" s="1026"/>
      <c r="H131" s="268">
        <f>SUM(H130:H130)</f>
        <v>173.08445833333334</v>
      </c>
      <c r="I131" s="95"/>
    </row>
    <row r="132" spans="1:1026" ht="8.25" customHeight="1" thickBot="1">
      <c r="A132" s="106"/>
      <c r="B132" s="30"/>
      <c r="C132" s="31"/>
      <c r="D132" s="31"/>
      <c r="E132" s="31"/>
      <c r="F132" s="32"/>
      <c r="G132" s="32"/>
      <c r="H132" s="33"/>
      <c r="I132" s="107"/>
    </row>
    <row r="133" spans="1:1026" s="113" customFormat="1" ht="30.75" customHeight="1">
      <c r="A133" s="115"/>
      <c r="B133" s="754" t="s">
        <v>101</v>
      </c>
      <c r="C133" s="1027"/>
      <c r="D133" s="734" t="s">
        <v>105</v>
      </c>
      <c r="E133" s="734"/>
      <c r="F133" s="957"/>
      <c r="G133" s="957"/>
      <c r="H133" s="958"/>
      <c r="I133" s="19"/>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c r="CH133" s="115"/>
      <c r="CI133" s="115"/>
      <c r="CJ133" s="115"/>
      <c r="CK133" s="115"/>
      <c r="CL133" s="115"/>
      <c r="CM133" s="115"/>
      <c r="CN133" s="115"/>
      <c r="CO133" s="115"/>
      <c r="CP133" s="115"/>
      <c r="CQ133" s="115"/>
      <c r="CR133" s="115"/>
      <c r="CS133" s="115"/>
      <c r="CT133" s="115"/>
      <c r="CU133" s="115"/>
      <c r="CV133" s="115"/>
      <c r="CW133" s="115"/>
      <c r="CX133" s="115"/>
      <c r="CY133" s="115"/>
      <c r="CZ133" s="115"/>
      <c r="DA133" s="115"/>
      <c r="DB133" s="115"/>
      <c r="DC133" s="115"/>
      <c r="DD133" s="115"/>
      <c r="DE133" s="115"/>
      <c r="DF133" s="115"/>
      <c r="DG133" s="115"/>
      <c r="DH133" s="115"/>
      <c r="DI133" s="115"/>
      <c r="DJ133" s="115"/>
      <c r="DK133" s="115"/>
      <c r="DL133" s="115"/>
      <c r="DM133" s="115"/>
      <c r="DN133" s="115"/>
      <c r="DO133" s="115"/>
      <c r="DP133" s="115"/>
      <c r="DQ133" s="115"/>
      <c r="DR133" s="115"/>
      <c r="DS133" s="115"/>
      <c r="DT133" s="115"/>
      <c r="DU133" s="115"/>
      <c r="DV133" s="115"/>
      <c r="DW133" s="115"/>
      <c r="DX133" s="115"/>
      <c r="DY133" s="115"/>
      <c r="DZ133" s="115"/>
      <c r="EA133" s="115"/>
      <c r="EB133" s="115"/>
      <c r="EC133" s="115"/>
      <c r="ED133" s="115"/>
      <c r="EE133" s="115"/>
      <c r="EF133" s="115"/>
      <c r="EG133" s="115"/>
      <c r="EH133" s="115"/>
      <c r="EI133" s="115"/>
      <c r="EJ133" s="115"/>
      <c r="EK133" s="115"/>
      <c r="EL133" s="115"/>
      <c r="EM133" s="115"/>
      <c r="EN133" s="115"/>
      <c r="EO133" s="115"/>
      <c r="EP133" s="115"/>
      <c r="EQ133" s="115"/>
      <c r="ER133" s="115"/>
      <c r="ES133" s="115"/>
      <c r="ET133" s="115"/>
      <c r="EU133" s="115"/>
      <c r="EV133" s="115"/>
      <c r="EW133" s="115"/>
      <c r="EX133" s="115"/>
      <c r="EY133" s="115"/>
      <c r="EZ133" s="115"/>
      <c r="FA133" s="115"/>
      <c r="FB133" s="115"/>
      <c r="FC133" s="115"/>
      <c r="FD133" s="115"/>
      <c r="FE133" s="115"/>
      <c r="FF133" s="115"/>
      <c r="FG133" s="115"/>
      <c r="FH133" s="115"/>
      <c r="FI133" s="115"/>
      <c r="FJ133" s="115"/>
      <c r="FK133" s="115"/>
      <c r="FL133" s="115"/>
      <c r="FM133" s="115"/>
      <c r="FN133" s="115"/>
      <c r="FO133" s="115"/>
      <c r="FP133" s="115"/>
      <c r="FQ133" s="115"/>
      <c r="FR133" s="115"/>
      <c r="FS133" s="115"/>
      <c r="FT133" s="115"/>
      <c r="FU133" s="115"/>
      <c r="FV133" s="115"/>
      <c r="FW133" s="115"/>
      <c r="FX133" s="115"/>
      <c r="FY133" s="115"/>
      <c r="FZ133" s="115"/>
      <c r="GA133" s="115"/>
      <c r="GB133" s="115"/>
      <c r="GC133" s="115"/>
      <c r="GD133" s="115"/>
      <c r="GE133" s="115"/>
      <c r="GF133" s="115"/>
      <c r="GG133" s="115"/>
      <c r="GH133" s="115"/>
      <c r="GI133" s="115"/>
      <c r="GJ133" s="115"/>
      <c r="GK133" s="115"/>
      <c r="GL133" s="115"/>
      <c r="GM133" s="115"/>
      <c r="GN133" s="115"/>
      <c r="GO133" s="115"/>
      <c r="GP133" s="115"/>
      <c r="GQ133" s="115"/>
      <c r="GR133" s="115"/>
      <c r="GS133" s="115"/>
      <c r="GT133" s="115"/>
      <c r="GU133" s="115"/>
      <c r="GV133" s="115"/>
      <c r="GW133" s="115"/>
      <c r="GX133" s="115"/>
      <c r="GY133" s="115"/>
      <c r="GZ133" s="115"/>
      <c r="HA133" s="115"/>
      <c r="HB133" s="115"/>
      <c r="HC133" s="115"/>
      <c r="HD133" s="115"/>
      <c r="HE133" s="115"/>
      <c r="HF133" s="115"/>
      <c r="HG133" s="115"/>
      <c r="HH133" s="115"/>
      <c r="HI133" s="115"/>
      <c r="HJ133" s="115"/>
      <c r="HK133" s="115"/>
      <c r="HL133" s="115"/>
      <c r="HM133" s="115"/>
      <c r="HN133" s="115"/>
      <c r="HO133" s="115"/>
      <c r="HP133" s="115"/>
      <c r="HQ133" s="115"/>
      <c r="HR133" s="115"/>
      <c r="HS133" s="115"/>
      <c r="HT133" s="115"/>
      <c r="HU133" s="115"/>
      <c r="HV133" s="115"/>
      <c r="HW133" s="115"/>
      <c r="HX133" s="115"/>
      <c r="HY133" s="115"/>
      <c r="HZ133" s="115"/>
      <c r="IA133" s="115"/>
      <c r="IB133" s="115"/>
      <c r="IC133" s="115"/>
      <c r="ID133" s="115"/>
      <c r="IE133" s="115"/>
      <c r="IF133" s="115"/>
      <c r="IG133" s="115"/>
      <c r="IH133" s="115"/>
      <c r="II133" s="115"/>
      <c r="IJ133" s="115"/>
      <c r="IK133" s="115"/>
      <c r="IL133" s="115"/>
      <c r="IM133" s="115"/>
      <c r="IN133" s="115"/>
      <c r="IO133" s="115"/>
      <c r="IP133" s="115"/>
      <c r="IQ133" s="115"/>
      <c r="IR133" s="115"/>
      <c r="IS133" s="115"/>
      <c r="IT133" s="115"/>
      <c r="IU133" s="115"/>
      <c r="IV133" s="115"/>
      <c r="IW133" s="115"/>
      <c r="IX133" s="115"/>
      <c r="IY133" s="115"/>
      <c r="IZ133" s="115"/>
      <c r="JA133" s="115"/>
      <c r="JB133" s="115"/>
      <c r="JC133" s="115"/>
      <c r="JD133" s="115"/>
      <c r="JE133" s="115"/>
      <c r="JF133" s="115"/>
      <c r="JG133" s="115"/>
      <c r="JH133" s="115"/>
      <c r="JI133" s="115"/>
      <c r="JJ133" s="115"/>
      <c r="JK133" s="115"/>
      <c r="JL133" s="115"/>
      <c r="JM133" s="115"/>
      <c r="JN133" s="115"/>
      <c r="JO133" s="115"/>
      <c r="JP133" s="115"/>
      <c r="JQ133" s="115"/>
      <c r="JR133" s="115"/>
      <c r="JS133" s="115"/>
      <c r="JT133" s="115"/>
      <c r="JU133" s="115"/>
      <c r="JV133" s="115"/>
      <c r="JW133" s="115"/>
      <c r="JX133" s="115"/>
      <c r="JY133" s="115"/>
      <c r="JZ133" s="115"/>
      <c r="KA133" s="115"/>
      <c r="KB133" s="115"/>
      <c r="KC133" s="115"/>
      <c r="KD133" s="115"/>
      <c r="KE133" s="115"/>
      <c r="KF133" s="115"/>
      <c r="KG133" s="115"/>
      <c r="KH133" s="115"/>
      <c r="KI133" s="115"/>
      <c r="KJ133" s="115"/>
      <c r="KK133" s="115"/>
      <c r="KL133" s="115"/>
      <c r="KM133" s="115"/>
      <c r="KN133" s="115"/>
      <c r="KO133" s="115"/>
      <c r="KP133" s="115"/>
      <c r="KQ133" s="115"/>
      <c r="KR133" s="115"/>
      <c r="KS133" s="115"/>
      <c r="KT133" s="115"/>
      <c r="KU133" s="115"/>
      <c r="KV133" s="115"/>
      <c r="KW133" s="115"/>
      <c r="KX133" s="115"/>
      <c r="KY133" s="115"/>
      <c r="KZ133" s="115"/>
      <c r="LA133" s="115"/>
      <c r="LB133" s="115"/>
      <c r="LC133" s="115"/>
      <c r="LD133" s="115"/>
      <c r="LE133" s="115"/>
      <c r="LF133" s="115"/>
      <c r="LG133" s="115"/>
      <c r="LH133" s="115"/>
      <c r="LI133" s="115"/>
      <c r="LJ133" s="115"/>
      <c r="LK133" s="115"/>
      <c r="LL133" s="115"/>
      <c r="LM133" s="115"/>
      <c r="LN133" s="115"/>
      <c r="LO133" s="115"/>
      <c r="LP133" s="115"/>
      <c r="LQ133" s="115"/>
      <c r="LR133" s="115"/>
      <c r="LS133" s="115"/>
      <c r="LT133" s="115"/>
      <c r="LU133" s="115"/>
      <c r="LV133" s="115"/>
      <c r="LW133" s="115"/>
      <c r="LX133" s="115"/>
      <c r="LY133" s="115"/>
      <c r="LZ133" s="115"/>
      <c r="MA133" s="115"/>
      <c r="MB133" s="115"/>
      <c r="MC133" s="115"/>
      <c r="MD133" s="115"/>
      <c r="ME133" s="115"/>
      <c r="MF133" s="115"/>
      <c r="MG133" s="115"/>
      <c r="MH133" s="115"/>
      <c r="MI133" s="115"/>
      <c r="MJ133" s="115"/>
      <c r="MK133" s="115"/>
      <c r="ML133" s="115"/>
      <c r="MM133" s="115"/>
      <c r="MN133" s="115"/>
      <c r="MO133" s="115"/>
      <c r="MP133" s="115"/>
      <c r="MQ133" s="115"/>
      <c r="MR133" s="115"/>
      <c r="MS133" s="115"/>
      <c r="MT133" s="115"/>
      <c r="MU133" s="115"/>
      <c r="MV133" s="115"/>
      <c r="MW133" s="115"/>
      <c r="MX133" s="115"/>
      <c r="MY133" s="115"/>
      <c r="MZ133" s="115"/>
      <c r="NA133" s="115"/>
      <c r="NB133" s="115"/>
      <c r="NC133" s="115"/>
      <c r="ND133" s="115"/>
      <c r="NE133" s="115"/>
      <c r="NF133" s="115"/>
      <c r="NG133" s="115"/>
      <c r="NH133" s="115"/>
      <c r="NI133" s="115"/>
      <c r="NJ133" s="115"/>
      <c r="NK133" s="115"/>
      <c r="NL133" s="115"/>
      <c r="NM133" s="115"/>
      <c r="NN133" s="115"/>
      <c r="NO133" s="115"/>
      <c r="NP133" s="115"/>
      <c r="NQ133" s="115"/>
      <c r="NR133" s="115"/>
      <c r="NS133" s="115"/>
      <c r="NT133" s="115"/>
      <c r="NU133" s="115"/>
      <c r="NV133" s="115"/>
      <c r="NW133" s="115"/>
      <c r="NX133" s="115"/>
      <c r="NY133" s="115"/>
      <c r="NZ133" s="115"/>
      <c r="OA133" s="115"/>
      <c r="OB133" s="115"/>
      <c r="OC133" s="115"/>
      <c r="OD133" s="115"/>
      <c r="OE133" s="115"/>
      <c r="OF133" s="115"/>
      <c r="OG133" s="115"/>
      <c r="OH133" s="115"/>
      <c r="OI133" s="115"/>
      <c r="OJ133" s="115"/>
      <c r="OK133" s="115"/>
      <c r="OL133" s="115"/>
      <c r="OM133" s="115"/>
      <c r="ON133" s="115"/>
      <c r="OO133" s="115"/>
      <c r="OP133" s="115"/>
      <c r="OQ133" s="115"/>
      <c r="OR133" s="115"/>
      <c r="OS133" s="115"/>
      <c r="OT133" s="115"/>
      <c r="OU133" s="115"/>
      <c r="OV133" s="115"/>
      <c r="OW133" s="115"/>
      <c r="OX133" s="115"/>
      <c r="OY133" s="115"/>
      <c r="OZ133" s="115"/>
      <c r="PA133" s="115"/>
      <c r="PB133" s="115"/>
      <c r="PC133" s="115"/>
      <c r="PD133" s="115"/>
      <c r="PE133" s="115"/>
      <c r="PF133" s="115"/>
      <c r="PG133" s="115"/>
      <c r="PH133" s="115"/>
      <c r="PI133" s="115"/>
      <c r="PJ133" s="115"/>
      <c r="PK133" s="115"/>
      <c r="PL133" s="115"/>
      <c r="PM133" s="115"/>
      <c r="PN133" s="115"/>
      <c r="PO133" s="115"/>
      <c r="PP133" s="115"/>
      <c r="PQ133" s="115"/>
      <c r="PR133" s="115"/>
      <c r="PS133" s="115"/>
      <c r="PT133" s="115"/>
      <c r="PU133" s="115"/>
      <c r="PV133" s="115"/>
      <c r="PW133" s="115"/>
      <c r="PX133" s="115"/>
      <c r="PY133" s="115"/>
      <c r="PZ133" s="115"/>
      <c r="QA133" s="115"/>
      <c r="QB133" s="115"/>
      <c r="QC133" s="115"/>
      <c r="QD133" s="115"/>
      <c r="QE133" s="115"/>
      <c r="QF133" s="115"/>
      <c r="QG133" s="115"/>
      <c r="QH133" s="115"/>
      <c r="QI133" s="115"/>
      <c r="QJ133" s="115"/>
      <c r="QK133" s="115"/>
      <c r="QL133" s="115"/>
      <c r="QM133" s="115"/>
      <c r="QN133" s="115"/>
      <c r="QO133" s="115"/>
      <c r="QP133" s="115"/>
      <c r="QQ133" s="115"/>
      <c r="QR133" s="115"/>
      <c r="QS133" s="115"/>
      <c r="QT133" s="115"/>
      <c r="QU133" s="115"/>
      <c r="QV133" s="115"/>
      <c r="QW133" s="115"/>
      <c r="QX133" s="115"/>
      <c r="QY133" s="115"/>
      <c r="QZ133" s="115"/>
      <c r="RA133" s="115"/>
      <c r="RB133" s="115"/>
      <c r="RC133" s="115"/>
      <c r="RD133" s="115"/>
      <c r="RE133" s="115"/>
      <c r="RF133" s="115"/>
      <c r="RG133" s="115"/>
      <c r="RH133" s="115"/>
      <c r="RI133" s="115"/>
      <c r="RJ133" s="115"/>
      <c r="RK133" s="115"/>
      <c r="RL133" s="115"/>
      <c r="RM133" s="115"/>
      <c r="RN133" s="115"/>
      <c r="RO133" s="115"/>
      <c r="RP133" s="115"/>
      <c r="RQ133" s="115"/>
      <c r="RR133" s="115"/>
      <c r="RS133" s="115"/>
      <c r="RT133" s="115"/>
      <c r="RU133" s="115"/>
      <c r="RV133" s="115"/>
      <c r="RW133" s="115"/>
      <c r="RX133" s="115"/>
      <c r="RY133" s="115"/>
      <c r="RZ133" s="115"/>
      <c r="SA133" s="115"/>
      <c r="SB133" s="115"/>
      <c r="SC133" s="115"/>
      <c r="SD133" s="115"/>
      <c r="SE133" s="115"/>
      <c r="SF133" s="115"/>
      <c r="SG133" s="115"/>
      <c r="SH133" s="115"/>
      <c r="SI133" s="115"/>
      <c r="SJ133" s="115"/>
      <c r="SK133" s="115"/>
      <c r="SL133" s="115"/>
      <c r="SM133" s="115"/>
      <c r="SN133" s="115"/>
      <c r="SO133" s="115"/>
      <c r="SP133" s="115"/>
      <c r="SQ133" s="115"/>
      <c r="SR133" s="115"/>
      <c r="SS133" s="115"/>
      <c r="ST133" s="115"/>
      <c r="SU133" s="115"/>
      <c r="SV133" s="115"/>
      <c r="SW133" s="115"/>
      <c r="SX133" s="115"/>
      <c r="SY133" s="115"/>
      <c r="SZ133" s="115"/>
      <c r="TA133" s="115"/>
      <c r="TB133" s="115"/>
      <c r="TC133" s="115"/>
      <c r="TD133" s="115"/>
      <c r="TE133" s="115"/>
      <c r="TF133" s="115"/>
      <c r="TG133" s="115"/>
      <c r="TH133" s="115"/>
      <c r="TI133" s="115"/>
      <c r="TJ133" s="115"/>
      <c r="TK133" s="115"/>
      <c r="TL133" s="115"/>
      <c r="TM133" s="115"/>
      <c r="TN133" s="115"/>
      <c r="TO133" s="115"/>
      <c r="TP133" s="115"/>
      <c r="TQ133" s="115"/>
      <c r="TR133" s="115"/>
      <c r="TS133" s="115"/>
      <c r="TT133" s="115"/>
      <c r="TU133" s="115"/>
      <c r="TV133" s="115"/>
      <c r="TW133" s="115"/>
      <c r="TX133" s="115"/>
      <c r="TY133" s="115"/>
      <c r="TZ133" s="115"/>
      <c r="UA133" s="115"/>
      <c r="UB133" s="115"/>
      <c r="UC133" s="115"/>
      <c r="UD133" s="115"/>
      <c r="UE133" s="115"/>
      <c r="UF133" s="115"/>
      <c r="UG133" s="115"/>
      <c r="UH133" s="115"/>
      <c r="UI133" s="115"/>
      <c r="UJ133" s="115"/>
      <c r="UK133" s="115"/>
      <c r="UL133" s="115"/>
      <c r="UM133" s="115"/>
      <c r="UN133" s="115"/>
      <c r="UO133" s="115"/>
      <c r="UP133" s="115"/>
      <c r="UQ133" s="115"/>
      <c r="UR133" s="115"/>
      <c r="US133" s="115"/>
      <c r="UT133" s="115"/>
      <c r="UU133" s="115"/>
      <c r="UV133" s="115"/>
      <c r="UW133" s="115"/>
      <c r="UX133" s="115"/>
      <c r="UY133" s="115"/>
      <c r="UZ133" s="115"/>
      <c r="VA133" s="115"/>
      <c r="VB133" s="115"/>
      <c r="VC133" s="115"/>
      <c r="VD133" s="115"/>
      <c r="VE133" s="115"/>
      <c r="VF133" s="115"/>
      <c r="VG133" s="115"/>
      <c r="VH133" s="115"/>
      <c r="VI133" s="115"/>
      <c r="VJ133" s="115"/>
      <c r="VK133" s="115"/>
      <c r="VL133" s="115"/>
      <c r="VM133" s="115"/>
      <c r="VN133" s="115"/>
      <c r="VO133" s="115"/>
      <c r="VP133" s="115"/>
      <c r="VQ133" s="115"/>
      <c r="VR133" s="115"/>
      <c r="VS133" s="115"/>
      <c r="VT133" s="115"/>
      <c r="VU133" s="115"/>
      <c r="VV133" s="115"/>
      <c r="VW133" s="115"/>
      <c r="VX133" s="115"/>
      <c r="VY133" s="115"/>
      <c r="VZ133" s="115"/>
      <c r="WA133" s="115"/>
      <c r="WB133" s="115"/>
      <c r="WC133" s="115"/>
      <c r="WD133" s="115"/>
      <c r="WE133" s="115"/>
      <c r="WF133" s="115"/>
      <c r="WG133" s="115"/>
      <c r="WH133" s="115"/>
      <c r="WI133" s="115"/>
      <c r="WJ133" s="115"/>
      <c r="WK133" s="115"/>
      <c r="WL133" s="115"/>
      <c r="WM133" s="115"/>
      <c r="WN133" s="115"/>
      <c r="WO133" s="115"/>
      <c r="WP133" s="115"/>
      <c r="WQ133" s="115"/>
      <c r="WR133" s="115"/>
      <c r="WS133" s="115"/>
      <c r="WT133" s="115"/>
      <c r="WU133" s="115"/>
      <c r="WV133" s="115"/>
      <c r="WW133" s="115"/>
      <c r="WX133" s="115"/>
      <c r="WY133" s="115"/>
      <c r="WZ133" s="115"/>
      <c r="XA133" s="115"/>
      <c r="XB133" s="115"/>
      <c r="XC133" s="115"/>
      <c r="XD133" s="115"/>
      <c r="XE133" s="115"/>
      <c r="XF133" s="115"/>
      <c r="XG133" s="115"/>
      <c r="XH133" s="115"/>
      <c r="XI133" s="115"/>
      <c r="XJ133" s="115"/>
      <c r="XK133" s="115"/>
      <c r="XL133" s="115"/>
      <c r="XM133" s="115"/>
      <c r="XN133" s="115"/>
      <c r="XO133" s="115"/>
      <c r="XP133" s="115"/>
      <c r="XQ133" s="115"/>
      <c r="XR133" s="115"/>
      <c r="XS133" s="115"/>
      <c r="XT133" s="115"/>
      <c r="XU133" s="115"/>
      <c r="XV133" s="115"/>
      <c r="XW133" s="115"/>
      <c r="XX133" s="115"/>
      <c r="XY133" s="115"/>
      <c r="XZ133" s="115"/>
      <c r="YA133" s="115"/>
      <c r="YB133" s="115"/>
      <c r="YC133" s="115"/>
      <c r="YD133" s="115"/>
      <c r="YE133" s="115"/>
      <c r="YF133" s="115"/>
      <c r="YG133" s="115"/>
      <c r="YH133" s="115"/>
      <c r="YI133" s="115"/>
      <c r="YJ133" s="115"/>
      <c r="YK133" s="115"/>
      <c r="YL133" s="115"/>
      <c r="YM133" s="115"/>
      <c r="YN133" s="115"/>
      <c r="YO133" s="115"/>
      <c r="YP133" s="115"/>
      <c r="YQ133" s="115"/>
      <c r="YR133" s="115"/>
      <c r="YS133" s="115"/>
      <c r="YT133" s="115"/>
      <c r="YU133" s="115"/>
      <c r="YV133" s="115"/>
      <c r="YW133" s="115"/>
      <c r="YX133" s="115"/>
      <c r="YY133" s="115"/>
      <c r="YZ133" s="115"/>
      <c r="ZA133" s="115"/>
      <c r="ZB133" s="115"/>
      <c r="ZC133" s="115"/>
      <c r="ZD133" s="115"/>
      <c r="ZE133" s="115"/>
      <c r="ZF133" s="115"/>
      <c r="ZG133" s="115"/>
      <c r="ZH133" s="115"/>
      <c r="ZI133" s="115"/>
      <c r="ZJ133" s="115"/>
      <c r="ZK133" s="115"/>
      <c r="ZL133" s="115"/>
      <c r="ZM133" s="115"/>
      <c r="ZN133" s="115"/>
      <c r="ZO133" s="115"/>
      <c r="ZP133" s="115"/>
      <c r="ZQ133" s="115"/>
      <c r="ZR133" s="115"/>
      <c r="ZS133" s="115"/>
      <c r="ZT133" s="115"/>
      <c r="ZU133" s="115"/>
      <c r="ZV133" s="115"/>
      <c r="ZW133" s="115"/>
      <c r="ZX133" s="115"/>
      <c r="ZY133" s="115"/>
      <c r="ZZ133" s="115"/>
      <c r="AAA133" s="115"/>
      <c r="AAB133" s="115"/>
      <c r="AAC133" s="115"/>
      <c r="AAD133" s="115"/>
      <c r="AAE133" s="115"/>
      <c r="AAF133" s="115"/>
      <c r="AAG133" s="115"/>
      <c r="AAH133" s="115"/>
      <c r="AAI133" s="115"/>
      <c r="AAJ133" s="115"/>
      <c r="AAK133" s="115"/>
      <c r="AAL133" s="115"/>
      <c r="AAM133" s="115"/>
      <c r="AAN133" s="115"/>
      <c r="AAO133" s="115"/>
      <c r="AAP133" s="115"/>
      <c r="AAQ133" s="115"/>
      <c r="AAR133" s="115"/>
      <c r="AAS133" s="115"/>
      <c r="AAT133" s="115"/>
      <c r="AAU133" s="115"/>
      <c r="AAV133" s="115"/>
      <c r="AAW133" s="115"/>
      <c r="AAX133" s="115"/>
      <c r="AAY133" s="115"/>
      <c r="AAZ133" s="115"/>
      <c r="ABA133" s="115"/>
      <c r="ABB133" s="115"/>
      <c r="ABC133" s="115"/>
      <c r="ABD133" s="115"/>
      <c r="ABE133" s="115"/>
      <c r="ABF133" s="115"/>
      <c r="ABG133" s="115"/>
      <c r="ABH133" s="115"/>
      <c r="ABI133" s="115"/>
      <c r="ABJ133" s="115"/>
      <c r="ABK133" s="115"/>
      <c r="ABL133" s="115"/>
      <c r="ABM133" s="115"/>
      <c r="ABN133" s="115"/>
      <c r="ABO133" s="115"/>
      <c r="ABP133" s="115"/>
      <c r="ABQ133" s="115"/>
      <c r="ABR133" s="115"/>
      <c r="ABS133" s="115"/>
      <c r="ABT133" s="115"/>
      <c r="ABU133" s="115"/>
      <c r="ABV133" s="115"/>
      <c r="ABW133" s="115"/>
      <c r="ABX133" s="115"/>
      <c r="ABY133" s="115"/>
      <c r="ABZ133" s="115"/>
      <c r="ACA133" s="115"/>
      <c r="ACB133" s="115"/>
      <c r="ACC133" s="115"/>
      <c r="ACD133" s="115"/>
      <c r="ACE133" s="115"/>
      <c r="ACF133" s="115"/>
      <c r="ACG133" s="115"/>
      <c r="ACH133" s="115"/>
      <c r="ACI133" s="115"/>
      <c r="ACJ133" s="115"/>
      <c r="ACK133" s="115"/>
      <c r="ACL133" s="115"/>
      <c r="ACM133" s="115"/>
      <c r="ACN133" s="115"/>
      <c r="ACO133" s="115"/>
      <c r="ACP133" s="115"/>
      <c r="ACQ133" s="115"/>
      <c r="ACR133" s="115"/>
      <c r="ACS133" s="115"/>
      <c r="ACT133" s="115"/>
      <c r="ACU133" s="115"/>
      <c r="ACV133" s="115"/>
      <c r="ACW133" s="115"/>
      <c r="ACX133" s="115"/>
      <c r="ACY133" s="115"/>
      <c r="ACZ133" s="115"/>
      <c r="ADA133" s="115"/>
      <c r="ADB133" s="115"/>
      <c r="ADC133" s="115"/>
      <c r="ADD133" s="115"/>
      <c r="ADE133" s="115"/>
      <c r="ADF133" s="115"/>
      <c r="ADG133" s="115"/>
      <c r="ADH133" s="115"/>
      <c r="ADI133" s="115"/>
      <c r="ADJ133" s="115"/>
      <c r="ADK133" s="115"/>
      <c r="ADL133" s="115"/>
      <c r="ADM133" s="115"/>
      <c r="ADN133" s="115"/>
      <c r="ADO133" s="115"/>
      <c r="ADP133" s="115"/>
      <c r="ADQ133" s="115"/>
      <c r="ADR133" s="115"/>
      <c r="ADS133" s="115"/>
      <c r="ADT133" s="115"/>
      <c r="ADU133" s="115"/>
      <c r="ADV133" s="115"/>
      <c r="ADW133" s="115"/>
      <c r="ADX133" s="115"/>
      <c r="ADY133" s="115"/>
      <c r="ADZ133" s="115"/>
      <c r="AEA133" s="115"/>
      <c r="AEB133" s="115"/>
      <c r="AEC133" s="115"/>
      <c r="AED133" s="115"/>
      <c r="AEE133" s="115"/>
      <c r="AEF133" s="115"/>
      <c r="AEG133" s="115"/>
      <c r="AEH133" s="115"/>
      <c r="AEI133" s="115"/>
      <c r="AEJ133" s="115"/>
      <c r="AEK133" s="115"/>
      <c r="AEL133" s="115"/>
      <c r="AEM133" s="115"/>
      <c r="AEN133" s="115"/>
      <c r="AEO133" s="115"/>
      <c r="AEP133" s="115"/>
      <c r="AEQ133" s="115"/>
      <c r="AER133" s="115"/>
      <c r="AES133" s="115"/>
      <c r="AET133" s="115"/>
      <c r="AEU133" s="115"/>
      <c r="AEV133" s="115"/>
      <c r="AEW133" s="115"/>
      <c r="AEX133" s="115"/>
      <c r="AEY133" s="115"/>
      <c r="AEZ133" s="115"/>
      <c r="AFA133" s="115"/>
      <c r="AFB133" s="115"/>
      <c r="AFC133" s="115"/>
      <c r="AFD133" s="115"/>
      <c r="AFE133" s="115"/>
      <c r="AFF133" s="115"/>
      <c r="AFG133" s="115"/>
      <c r="AFH133" s="115"/>
      <c r="AFI133" s="115"/>
      <c r="AFJ133" s="115"/>
      <c r="AFK133" s="115"/>
      <c r="AFL133" s="115"/>
      <c r="AFM133" s="115"/>
      <c r="AFN133" s="115"/>
      <c r="AFO133" s="115"/>
      <c r="AFP133" s="115"/>
      <c r="AFQ133" s="115"/>
      <c r="AFR133" s="115"/>
      <c r="AFS133" s="115"/>
      <c r="AFT133" s="115"/>
      <c r="AFU133" s="115"/>
      <c r="AFV133" s="115"/>
      <c r="AFW133" s="115"/>
      <c r="AFX133" s="115"/>
      <c r="AFY133" s="115"/>
      <c r="AFZ133" s="115"/>
      <c r="AGA133" s="115"/>
      <c r="AGB133" s="115"/>
      <c r="AGC133" s="115"/>
      <c r="AGD133" s="115"/>
      <c r="AGE133" s="115"/>
      <c r="AGF133" s="115"/>
      <c r="AGG133" s="115"/>
      <c r="AGH133" s="115"/>
      <c r="AGI133" s="115"/>
      <c r="AGJ133" s="115"/>
      <c r="AGK133" s="115"/>
      <c r="AGL133" s="115"/>
      <c r="AGM133" s="115"/>
      <c r="AGN133" s="115"/>
      <c r="AGO133" s="115"/>
      <c r="AGP133" s="115"/>
      <c r="AGQ133" s="115"/>
      <c r="AGR133" s="115"/>
      <c r="AGS133" s="115"/>
      <c r="AGT133" s="115"/>
      <c r="AGU133" s="115"/>
      <c r="AGV133" s="115"/>
      <c r="AGW133" s="115"/>
      <c r="AGX133" s="115"/>
      <c r="AGY133" s="115"/>
      <c r="AGZ133" s="115"/>
      <c r="AHA133" s="115"/>
      <c r="AHB133" s="115"/>
      <c r="AHC133" s="115"/>
      <c r="AHD133" s="115"/>
      <c r="AHE133" s="115"/>
      <c r="AHF133" s="115"/>
      <c r="AHG133" s="115"/>
      <c r="AHH133" s="115"/>
      <c r="AHI133" s="115"/>
      <c r="AHJ133" s="115"/>
      <c r="AHK133" s="115"/>
      <c r="AHL133" s="115"/>
      <c r="AHM133" s="115"/>
      <c r="AHN133" s="115"/>
      <c r="AHO133" s="115"/>
      <c r="AHP133" s="115"/>
      <c r="AHQ133" s="115"/>
      <c r="AHR133" s="115"/>
      <c r="AHS133" s="115"/>
      <c r="AHT133" s="115"/>
      <c r="AHU133" s="115"/>
      <c r="AHV133" s="115"/>
      <c r="AHW133" s="115"/>
      <c r="AHX133" s="115"/>
      <c r="AHY133" s="115"/>
      <c r="AHZ133" s="115"/>
      <c r="AIA133" s="115"/>
      <c r="AIB133" s="115"/>
      <c r="AIC133" s="115"/>
      <c r="AID133" s="115"/>
      <c r="AIE133" s="115"/>
      <c r="AIF133" s="115"/>
      <c r="AIG133" s="115"/>
      <c r="AIH133" s="115"/>
      <c r="AII133" s="115"/>
      <c r="AIJ133" s="115"/>
      <c r="AIK133" s="115"/>
      <c r="AIL133" s="115"/>
      <c r="AIM133" s="115"/>
      <c r="AIN133" s="115"/>
      <c r="AIO133" s="115"/>
      <c r="AIP133" s="115"/>
      <c r="AIQ133" s="115"/>
      <c r="AIR133" s="115"/>
      <c r="AIS133" s="115"/>
      <c r="AIT133" s="115"/>
      <c r="AIU133" s="115"/>
      <c r="AIV133" s="115"/>
      <c r="AIW133" s="115"/>
      <c r="AIX133" s="115"/>
      <c r="AIY133" s="115"/>
      <c r="AIZ133" s="115"/>
      <c r="AJA133" s="115"/>
      <c r="AJB133" s="115"/>
      <c r="AJC133" s="115"/>
      <c r="AJD133" s="115"/>
      <c r="AJE133" s="115"/>
      <c r="AJF133" s="115"/>
      <c r="AJG133" s="115"/>
      <c r="AJH133" s="115"/>
      <c r="AJI133" s="115"/>
      <c r="AJJ133" s="115"/>
      <c r="AJK133" s="115"/>
      <c r="AJL133" s="115"/>
      <c r="AJM133" s="115"/>
      <c r="AJN133" s="115"/>
      <c r="AJO133" s="115"/>
      <c r="AJP133" s="115"/>
      <c r="AJQ133" s="115"/>
      <c r="AJR133" s="115"/>
      <c r="AJS133" s="115"/>
      <c r="AJT133" s="115"/>
      <c r="AJU133" s="115"/>
      <c r="AJV133" s="115"/>
      <c r="AJW133" s="115"/>
      <c r="AJX133" s="115"/>
      <c r="AJY133" s="115"/>
      <c r="AJZ133" s="115"/>
      <c r="AKA133" s="115"/>
      <c r="AKB133" s="115"/>
      <c r="AKC133" s="115"/>
      <c r="AKD133" s="115"/>
      <c r="AKE133" s="115"/>
      <c r="AKF133" s="115"/>
      <c r="AKG133" s="115"/>
      <c r="AKH133" s="115"/>
      <c r="AKI133" s="115"/>
      <c r="AKJ133" s="115"/>
      <c r="AKK133" s="115"/>
      <c r="AKL133" s="115"/>
      <c r="AKM133" s="115"/>
      <c r="AKN133" s="115"/>
      <c r="AKO133" s="115"/>
      <c r="AKP133" s="115"/>
      <c r="AKQ133" s="115"/>
      <c r="AKR133" s="115"/>
      <c r="AKS133" s="115"/>
      <c r="AKT133" s="115"/>
      <c r="AKU133" s="115"/>
      <c r="AKV133" s="115"/>
      <c r="AKW133" s="115"/>
      <c r="AKX133" s="115"/>
      <c r="AKY133" s="115"/>
      <c r="AKZ133" s="115"/>
      <c r="ALA133" s="115"/>
      <c r="ALB133" s="115"/>
      <c r="ALC133" s="115"/>
      <c r="ALD133" s="115"/>
      <c r="ALE133" s="115"/>
      <c r="ALF133" s="115"/>
      <c r="ALG133" s="115"/>
      <c r="ALH133" s="115"/>
      <c r="ALI133" s="115"/>
      <c r="ALJ133" s="115"/>
      <c r="ALK133" s="115"/>
      <c r="ALL133" s="115"/>
      <c r="ALM133" s="115"/>
      <c r="ALN133" s="115"/>
      <c r="ALO133" s="115"/>
      <c r="ALP133" s="115"/>
      <c r="ALQ133" s="115"/>
      <c r="ALR133" s="115"/>
      <c r="ALS133" s="115"/>
      <c r="ALT133" s="115"/>
      <c r="ALU133" s="115"/>
      <c r="ALV133" s="115"/>
      <c r="ALW133" s="115"/>
      <c r="ALX133" s="115"/>
      <c r="ALY133" s="115"/>
      <c r="ALZ133" s="115"/>
      <c r="AMA133" s="115"/>
      <c r="AMB133" s="115"/>
      <c r="AMC133" s="115"/>
      <c r="AMD133" s="115"/>
      <c r="AME133" s="115"/>
      <c r="AMF133" s="115"/>
      <c r="AMG133" s="115"/>
      <c r="AMH133" s="115"/>
      <c r="AMI133" s="115"/>
      <c r="AMJ133" s="115"/>
      <c r="AMK133" s="115"/>
      <c r="AML133" s="115"/>
    </row>
    <row r="134" spans="1:1026" s="103" customFormat="1" ht="18.75" customHeight="1">
      <c r="A134" s="102"/>
      <c r="B134" s="44">
        <v>6</v>
      </c>
      <c r="C134" s="986" t="s">
        <v>99</v>
      </c>
      <c r="D134" s="1011"/>
      <c r="E134" s="975"/>
      <c r="F134" s="1028" t="s">
        <v>62</v>
      </c>
      <c r="G134" s="1029"/>
      <c r="H134" s="45" t="s">
        <v>63</v>
      </c>
      <c r="I134" s="19"/>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2"/>
      <c r="AY134" s="102"/>
      <c r="AZ134" s="102"/>
      <c r="BA134" s="102"/>
      <c r="BB134" s="102"/>
      <c r="BC134" s="102"/>
      <c r="BD134" s="102"/>
      <c r="BE134" s="102"/>
      <c r="BF134" s="102"/>
      <c r="BG134" s="102"/>
      <c r="BH134" s="102"/>
      <c r="BI134" s="102"/>
      <c r="BJ134" s="102"/>
      <c r="BK134" s="102"/>
      <c r="BL134" s="102"/>
      <c r="BM134" s="102"/>
      <c r="BN134" s="102"/>
      <c r="BO134" s="102"/>
      <c r="BP134" s="102"/>
      <c r="BQ134" s="102"/>
      <c r="BR134" s="102"/>
      <c r="BS134" s="102"/>
      <c r="BT134" s="102"/>
      <c r="BU134" s="102"/>
      <c r="BV134" s="102"/>
      <c r="BW134" s="102"/>
      <c r="BX134" s="102"/>
      <c r="BY134" s="102"/>
      <c r="BZ134" s="102"/>
      <c r="CA134" s="102"/>
      <c r="CB134" s="102"/>
      <c r="CC134" s="102"/>
      <c r="CD134" s="102"/>
      <c r="CE134" s="102"/>
      <c r="CF134" s="102"/>
      <c r="CG134" s="102"/>
      <c r="CH134" s="102"/>
      <c r="CI134" s="102"/>
      <c r="CJ134" s="102"/>
      <c r="CK134" s="102"/>
      <c r="CL134" s="102"/>
      <c r="CM134" s="102"/>
      <c r="CN134" s="102"/>
      <c r="CO134" s="102"/>
      <c r="CP134" s="102"/>
      <c r="CQ134" s="102"/>
      <c r="CR134" s="102"/>
      <c r="CS134" s="102"/>
      <c r="CT134" s="102"/>
      <c r="CU134" s="102"/>
      <c r="CV134" s="102"/>
      <c r="CW134" s="102"/>
      <c r="CX134" s="102"/>
      <c r="CY134" s="102"/>
      <c r="CZ134" s="102"/>
      <c r="DA134" s="102"/>
      <c r="DB134" s="102"/>
      <c r="DC134" s="102"/>
      <c r="DD134" s="102"/>
      <c r="DE134" s="102"/>
      <c r="DF134" s="102"/>
      <c r="DG134" s="102"/>
      <c r="DH134" s="102"/>
      <c r="DI134" s="102"/>
      <c r="DJ134" s="102"/>
      <c r="DK134" s="102"/>
      <c r="DL134" s="102"/>
      <c r="DM134" s="102"/>
      <c r="DN134" s="102"/>
      <c r="DO134" s="102"/>
      <c r="DP134" s="102"/>
      <c r="DQ134" s="102"/>
      <c r="DR134" s="102"/>
      <c r="DS134" s="102"/>
      <c r="DT134" s="102"/>
      <c r="DU134" s="102"/>
      <c r="DV134" s="102"/>
      <c r="DW134" s="102"/>
      <c r="DX134" s="102"/>
      <c r="DY134" s="102"/>
      <c r="DZ134" s="102"/>
      <c r="EA134" s="102"/>
      <c r="EB134" s="102"/>
      <c r="EC134" s="102"/>
      <c r="ED134" s="102"/>
      <c r="EE134" s="102"/>
      <c r="EF134" s="102"/>
      <c r="EG134" s="102"/>
      <c r="EH134" s="102"/>
      <c r="EI134" s="102"/>
      <c r="EJ134" s="102"/>
      <c r="EK134" s="102"/>
      <c r="EL134" s="102"/>
      <c r="EM134" s="102"/>
      <c r="EN134" s="102"/>
      <c r="EO134" s="102"/>
      <c r="EP134" s="102"/>
      <c r="EQ134" s="102"/>
      <c r="ER134" s="102"/>
      <c r="ES134" s="102"/>
      <c r="ET134" s="102"/>
      <c r="EU134" s="102"/>
      <c r="EV134" s="102"/>
      <c r="EW134" s="102"/>
      <c r="EX134" s="102"/>
      <c r="EY134" s="102"/>
      <c r="EZ134" s="102"/>
      <c r="FA134" s="102"/>
      <c r="FB134" s="102"/>
      <c r="FC134" s="102"/>
      <c r="FD134" s="102"/>
      <c r="FE134" s="102"/>
      <c r="FF134" s="102"/>
      <c r="FG134" s="102"/>
      <c r="FH134" s="102"/>
      <c r="FI134" s="102"/>
      <c r="FJ134" s="102"/>
      <c r="FK134" s="102"/>
      <c r="FL134" s="102"/>
      <c r="FM134" s="102"/>
      <c r="FN134" s="102"/>
      <c r="FO134" s="102"/>
      <c r="FP134" s="102"/>
      <c r="FQ134" s="102"/>
      <c r="FR134" s="102"/>
      <c r="FS134" s="102"/>
      <c r="FT134" s="102"/>
      <c r="FU134" s="102"/>
      <c r="FV134" s="102"/>
      <c r="FW134" s="102"/>
      <c r="FX134" s="102"/>
      <c r="FY134" s="102"/>
      <c r="FZ134" s="102"/>
      <c r="GA134" s="102"/>
      <c r="GB134" s="102"/>
      <c r="GC134" s="102"/>
      <c r="GD134" s="102"/>
      <c r="GE134" s="102"/>
      <c r="GF134" s="102"/>
      <c r="GG134" s="102"/>
      <c r="GH134" s="102"/>
      <c r="GI134" s="102"/>
      <c r="GJ134" s="102"/>
      <c r="GK134" s="102"/>
      <c r="GL134" s="102"/>
      <c r="GM134" s="102"/>
      <c r="GN134" s="102"/>
      <c r="GO134" s="102"/>
      <c r="GP134" s="102"/>
      <c r="GQ134" s="102"/>
      <c r="GR134" s="102"/>
      <c r="GS134" s="102"/>
      <c r="GT134" s="102"/>
      <c r="GU134" s="102"/>
      <c r="GV134" s="102"/>
      <c r="GW134" s="102"/>
      <c r="GX134" s="102"/>
      <c r="GY134" s="102"/>
      <c r="GZ134" s="102"/>
      <c r="HA134" s="102"/>
      <c r="HB134" s="102"/>
      <c r="HC134" s="102"/>
      <c r="HD134" s="102"/>
      <c r="HE134" s="102"/>
      <c r="HF134" s="102"/>
      <c r="HG134" s="102"/>
      <c r="HH134" s="102"/>
      <c r="HI134" s="102"/>
      <c r="HJ134" s="102"/>
      <c r="HK134" s="102"/>
      <c r="HL134" s="102"/>
      <c r="HM134" s="102"/>
      <c r="HN134" s="102"/>
      <c r="HO134" s="102"/>
      <c r="HP134" s="102"/>
      <c r="HQ134" s="102"/>
      <c r="HR134" s="102"/>
      <c r="HS134" s="102"/>
      <c r="HT134" s="102"/>
      <c r="HU134" s="102"/>
      <c r="HV134" s="102"/>
      <c r="HW134" s="102"/>
      <c r="HX134" s="102"/>
      <c r="HY134" s="102"/>
      <c r="HZ134" s="102"/>
      <c r="IA134" s="102"/>
      <c r="IB134" s="102"/>
      <c r="IC134" s="102"/>
      <c r="ID134" s="102"/>
      <c r="IE134" s="102"/>
      <c r="IF134" s="102"/>
      <c r="IG134" s="102"/>
      <c r="IH134" s="102"/>
      <c r="II134" s="102"/>
      <c r="IJ134" s="102"/>
      <c r="IK134" s="102"/>
      <c r="IL134" s="102"/>
      <c r="IM134" s="102"/>
      <c r="IN134" s="102"/>
      <c r="IO134" s="102"/>
      <c r="IP134" s="102"/>
      <c r="IQ134" s="102"/>
      <c r="IR134" s="102"/>
      <c r="IS134" s="102"/>
      <c r="IT134" s="102"/>
      <c r="IU134" s="102"/>
      <c r="IV134" s="102"/>
      <c r="IW134" s="102"/>
      <c r="IX134" s="102"/>
      <c r="IY134" s="102"/>
      <c r="IZ134" s="102"/>
      <c r="JA134" s="102"/>
      <c r="JB134" s="102"/>
      <c r="JC134" s="102"/>
      <c r="JD134" s="102"/>
      <c r="JE134" s="102"/>
      <c r="JF134" s="102"/>
      <c r="JG134" s="102"/>
      <c r="JH134" s="102"/>
      <c r="JI134" s="102"/>
      <c r="JJ134" s="102"/>
      <c r="JK134" s="102"/>
      <c r="JL134" s="102"/>
      <c r="JM134" s="102"/>
      <c r="JN134" s="102"/>
      <c r="JO134" s="102"/>
      <c r="JP134" s="102"/>
      <c r="JQ134" s="102"/>
      <c r="JR134" s="102"/>
      <c r="JS134" s="102"/>
      <c r="JT134" s="102"/>
      <c r="JU134" s="102"/>
      <c r="JV134" s="102"/>
      <c r="JW134" s="102"/>
      <c r="JX134" s="102"/>
      <c r="JY134" s="102"/>
      <c r="JZ134" s="102"/>
      <c r="KA134" s="102"/>
      <c r="KB134" s="102"/>
      <c r="KC134" s="102"/>
      <c r="KD134" s="102"/>
      <c r="KE134" s="102"/>
      <c r="KF134" s="102"/>
      <c r="KG134" s="102"/>
      <c r="KH134" s="102"/>
      <c r="KI134" s="102"/>
      <c r="KJ134" s="102"/>
      <c r="KK134" s="102"/>
      <c r="KL134" s="102"/>
      <c r="KM134" s="102"/>
      <c r="KN134" s="102"/>
      <c r="KO134" s="102"/>
      <c r="KP134" s="102"/>
      <c r="KQ134" s="102"/>
      <c r="KR134" s="102"/>
      <c r="KS134" s="102"/>
      <c r="KT134" s="102"/>
      <c r="KU134" s="102"/>
      <c r="KV134" s="102"/>
      <c r="KW134" s="102"/>
      <c r="KX134" s="102"/>
      <c r="KY134" s="102"/>
      <c r="KZ134" s="102"/>
      <c r="LA134" s="102"/>
      <c r="LB134" s="102"/>
      <c r="LC134" s="102"/>
      <c r="LD134" s="102"/>
      <c r="LE134" s="102"/>
      <c r="LF134" s="102"/>
      <c r="LG134" s="102"/>
      <c r="LH134" s="102"/>
      <c r="LI134" s="102"/>
      <c r="LJ134" s="102"/>
      <c r="LK134" s="102"/>
      <c r="LL134" s="102"/>
      <c r="LM134" s="102"/>
      <c r="LN134" s="102"/>
      <c r="LO134" s="102"/>
      <c r="LP134" s="102"/>
      <c r="LQ134" s="102"/>
      <c r="LR134" s="102"/>
      <c r="LS134" s="102"/>
      <c r="LT134" s="102"/>
      <c r="LU134" s="102"/>
      <c r="LV134" s="102"/>
      <c r="LW134" s="102"/>
      <c r="LX134" s="102"/>
      <c r="LY134" s="102"/>
      <c r="LZ134" s="102"/>
      <c r="MA134" s="102"/>
      <c r="MB134" s="102"/>
      <c r="MC134" s="102"/>
      <c r="MD134" s="102"/>
      <c r="ME134" s="102"/>
      <c r="MF134" s="102"/>
      <c r="MG134" s="102"/>
      <c r="MH134" s="102"/>
      <c r="MI134" s="102"/>
      <c r="MJ134" s="102"/>
      <c r="MK134" s="102"/>
      <c r="ML134" s="102"/>
      <c r="MM134" s="102"/>
      <c r="MN134" s="102"/>
      <c r="MO134" s="102"/>
      <c r="MP134" s="102"/>
      <c r="MQ134" s="102"/>
      <c r="MR134" s="102"/>
      <c r="MS134" s="102"/>
      <c r="MT134" s="102"/>
      <c r="MU134" s="102"/>
      <c r="MV134" s="102"/>
      <c r="MW134" s="102"/>
      <c r="MX134" s="102"/>
      <c r="MY134" s="102"/>
      <c r="MZ134" s="102"/>
      <c r="NA134" s="102"/>
      <c r="NB134" s="102"/>
      <c r="NC134" s="102"/>
      <c r="ND134" s="102"/>
      <c r="NE134" s="102"/>
      <c r="NF134" s="102"/>
      <c r="NG134" s="102"/>
      <c r="NH134" s="102"/>
      <c r="NI134" s="102"/>
      <c r="NJ134" s="102"/>
      <c r="NK134" s="102"/>
      <c r="NL134" s="102"/>
      <c r="NM134" s="102"/>
      <c r="NN134" s="102"/>
      <c r="NO134" s="102"/>
      <c r="NP134" s="102"/>
      <c r="NQ134" s="102"/>
      <c r="NR134" s="102"/>
      <c r="NS134" s="102"/>
      <c r="NT134" s="102"/>
      <c r="NU134" s="102"/>
      <c r="NV134" s="102"/>
      <c r="NW134" s="102"/>
      <c r="NX134" s="102"/>
      <c r="NY134" s="102"/>
      <c r="NZ134" s="102"/>
      <c r="OA134" s="102"/>
      <c r="OB134" s="102"/>
      <c r="OC134" s="102"/>
      <c r="OD134" s="102"/>
      <c r="OE134" s="102"/>
      <c r="OF134" s="102"/>
      <c r="OG134" s="102"/>
      <c r="OH134" s="102"/>
      <c r="OI134" s="102"/>
      <c r="OJ134" s="102"/>
      <c r="OK134" s="102"/>
      <c r="OL134" s="102"/>
      <c r="OM134" s="102"/>
      <c r="ON134" s="102"/>
      <c r="OO134" s="102"/>
      <c r="OP134" s="102"/>
      <c r="OQ134" s="102"/>
      <c r="OR134" s="102"/>
      <c r="OS134" s="102"/>
      <c r="OT134" s="102"/>
      <c r="OU134" s="102"/>
      <c r="OV134" s="102"/>
      <c r="OW134" s="102"/>
      <c r="OX134" s="102"/>
      <c r="OY134" s="102"/>
      <c r="OZ134" s="102"/>
      <c r="PA134" s="102"/>
      <c r="PB134" s="102"/>
      <c r="PC134" s="102"/>
      <c r="PD134" s="102"/>
      <c r="PE134" s="102"/>
      <c r="PF134" s="102"/>
      <c r="PG134" s="102"/>
      <c r="PH134" s="102"/>
      <c r="PI134" s="102"/>
      <c r="PJ134" s="102"/>
      <c r="PK134" s="102"/>
      <c r="PL134" s="102"/>
      <c r="PM134" s="102"/>
      <c r="PN134" s="102"/>
      <c r="PO134" s="102"/>
      <c r="PP134" s="102"/>
      <c r="PQ134" s="102"/>
      <c r="PR134" s="102"/>
      <c r="PS134" s="102"/>
      <c r="PT134" s="102"/>
      <c r="PU134" s="102"/>
      <c r="PV134" s="102"/>
      <c r="PW134" s="102"/>
      <c r="PX134" s="102"/>
      <c r="PY134" s="102"/>
      <c r="PZ134" s="102"/>
      <c r="QA134" s="102"/>
      <c r="QB134" s="102"/>
      <c r="QC134" s="102"/>
      <c r="QD134" s="102"/>
      <c r="QE134" s="102"/>
      <c r="QF134" s="102"/>
      <c r="QG134" s="102"/>
      <c r="QH134" s="102"/>
      <c r="QI134" s="102"/>
      <c r="QJ134" s="102"/>
      <c r="QK134" s="102"/>
      <c r="QL134" s="102"/>
      <c r="QM134" s="102"/>
      <c r="QN134" s="102"/>
      <c r="QO134" s="102"/>
      <c r="QP134" s="102"/>
      <c r="QQ134" s="102"/>
      <c r="QR134" s="102"/>
      <c r="QS134" s="102"/>
      <c r="QT134" s="102"/>
      <c r="QU134" s="102"/>
      <c r="QV134" s="102"/>
      <c r="QW134" s="102"/>
      <c r="QX134" s="102"/>
      <c r="QY134" s="102"/>
      <c r="QZ134" s="102"/>
      <c r="RA134" s="102"/>
      <c r="RB134" s="102"/>
      <c r="RC134" s="102"/>
      <c r="RD134" s="102"/>
      <c r="RE134" s="102"/>
      <c r="RF134" s="102"/>
      <c r="RG134" s="102"/>
      <c r="RH134" s="102"/>
      <c r="RI134" s="102"/>
      <c r="RJ134" s="102"/>
      <c r="RK134" s="102"/>
      <c r="RL134" s="102"/>
      <c r="RM134" s="102"/>
      <c r="RN134" s="102"/>
      <c r="RO134" s="102"/>
      <c r="RP134" s="102"/>
      <c r="RQ134" s="102"/>
      <c r="RR134" s="102"/>
      <c r="RS134" s="102"/>
      <c r="RT134" s="102"/>
      <c r="RU134" s="102"/>
      <c r="RV134" s="102"/>
      <c r="RW134" s="102"/>
      <c r="RX134" s="102"/>
      <c r="RY134" s="102"/>
      <c r="RZ134" s="102"/>
      <c r="SA134" s="102"/>
      <c r="SB134" s="102"/>
      <c r="SC134" s="102"/>
      <c r="SD134" s="102"/>
      <c r="SE134" s="102"/>
      <c r="SF134" s="102"/>
      <c r="SG134" s="102"/>
      <c r="SH134" s="102"/>
      <c r="SI134" s="102"/>
      <c r="SJ134" s="102"/>
      <c r="SK134" s="102"/>
      <c r="SL134" s="102"/>
      <c r="SM134" s="102"/>
      <c r="SN134" s="102"/>
      <c r="SO134" s="102"/>
      <c r="SP134" s="102"/>
      <c r="SQ134" s="102"/>
      <c r="SR134" s="102"/>
      <c r="SS134" s="102"/>
      <c r="ST134" s="102"/>
      <c r="SU134" s="102"/>
      <c r="SV134" s="102"/>
      <c r="SW134" s="102"/>
      <c r="SX134" s="102"/>
      <c r="SY134" s="102"/>
      <c r="SZ134" s="102"/>
      <c r="TA134" s="102"/>
      <c r="TB134" s="102"/>
      <c r="TC134" s="102"/>
      <c r="TD134" s="102"/>
      <c r="TE134" s="102"/>
      <c r="TF134" s="102"/>
      <c r="TG134" s="102"/>
      <c r="TH134" s="102"/>
      <c r="TI134" s="102"/>
      <c r="TJ134" s="102"/>
      <c r="TK134" s="102"/>
      <c r="TL134" s="102"/>
      <c r="TM134" s="102"/>
      <c r="TN134" s="102"/>
      <c r="TO134" s="102"/>
      <c r="TP134" s="102"/>
      <c r="TQ134" s="102"/>
      <c r="TR134" s="102"/>
      <c r="TS134" s="102"/>
      <c r="TT134" s="102"/>
      <c r="TU134" s="102"/>
      <c r="TV134" s="102"/>
      <c r="TW134" s="102"/>
      <c r="TX134" s="102"/>
      <c r="TY134" s="102"/>
      <c r="TZ134" s="102"/>
      <c r="UA134" s="102"/>
      <c r="UB134" s="102"/>
      <c r="UC134" s="102"/>
      <c r="UD134" s="102"/>
      <c r="UE134" s="102"/>
      <c r="UF134" s="102"/>
      <c r="UG134" s="102"/>
      <c r="UH134" s="102"/>
      <c r="UI134" s="102"/>
      <c r="UJ134" s="102"/>
      <c r="UK134" s="102"/>
      <c r="UL134" s="102"/>
      <c r="UM134" s="102"/>
      <c r="UN134" s="102"/>
      <c r="UO134" s="102"/>
      <c r="UP134" s="102"/>
      <c r="UQ134" s="102"/>
      <c r="UR134" s="102"/>
      <c r="US134" s="102"/>
      <c r="UT134" s="102"/>
      <c r="UU134" s="102"/>
      <c r="UV134" s="102"/>
      <c r="UW134" s="102"/>
      <c r="UX134" s="102"/>
      <c r="UY134" s="102"/>
      <c r="UZ134" s="102"/>
      <c r="VA134" s="102"/>
      <c r="VB134" s="102"/>
      <c r="VC134" s="102"/>
      <c r="VD134" s="102"/>
      <c r="VE134" s="102"/>
      <c r="VF134" s="102"/>
      <c r="VG134" s="102"/>
      <c r="VH134" s="102"/>
      <c r="VI134" s="102"/>
      <c r="VJ134" s="102"/>
      <c r="VK134" s="102"/>
      <c r="VL134" s="102"/>
      <c r="VM134" s="102"/>
      <c r="VN134" s="102"/>
      <c r="VO134" s="102"/>
      <c r="VP134" s="102"/>
      <c r="VQ134" s="102"/>
      <c r="VR134" s="102"/>
      <c r="VS134" s="102"/>
      <c r="VT134" s="102"/>
      <c r="VU134" s="102"/>
      <c r="VV134" s="102"/>
      <c r="VW134" s="102"/>
      <c r="VX134" s="102"/>
      <c r="VY134" s="102"/>
      <c r="VZ134" s="102"/>
      <c r="WA134" s="102"/>
      <c r="WB134" s="102"/>
      <c r="WC134" s="102"/>
      <c r="WD134" s="102"/>
      <c r="WE134" s="102"/>
      <c r="WF134" s="102"/>
      <c r="WG134" s="102"/>
      <c r="WH134" s="102"/>
      <c r="WI134" s="102"/>
      <c r="WJ134" s="102"/>
      <c r="WK134" s="102"/>
      <c r="WL134" s="102"/>
      <c r="WM134" s="102"/>
      <c r="WN134" s="102"/>
      <c r="WO134" s="102"/>
      <c r="WP134" s="102"/>
      <c r="WQ134" s="102"/>
      <c r="WR134" s="102"/>
      <c r="WS134" s="102"/>
      <c r="WT134" s="102"/>
      <c r="WU134" s="102"/>
      <c r="WV134" s="102"/>
      <c r="WW134" s="102"/>
      <c r="WX134" s="102"/>
      <c r="WY134" s="102"/>
      <c r="WZ134" s="102"/>
      <c r="XA134" s="102"/>
      <c r="XB134" s="102"/>
      <c r="XC134" s="102"/>
      <c r="XD134" s="102"/>
      <c r="XE134" s="102"/>
      <c r="XF134" s="102"/>
      <c r="XG134" s="102"/>
      <c r="XH134" s="102"/>
      <c r="XI134" s="102"/>
      <c r="XJ134" s="102"/>
      <c r="XK134" s="102"/>
      <c r="XL134" s="102"/>
      <c r="XM134" s="102"/>
      <c r="XN134" s="102"/>
      <c r="XO134" s="102"/>
      <c r="XP134" s="102"/>
      <c r="XQ134" s="102"/>
      <c r="XR134" s="102"/>
      <c r="XS134" s="102"/>
      <c r="XT134" s="102"/>
      <c r="XU134" s="102"/>
      <c r="XV134" s="102"/>
      <c r="XW134" s="102"/>
      <c r="XX134" s="102"/>
      <c r="XY134" s="102"/>
      <c r="XZ134" s="102"/>
      <c r="YA134" s="102"/>
      <c r="YB134" s="102"/>
      <c r="YC134" s="102"/>
      <c r="YD134" s="102"/>
      <c r="YE134" s="102"/>
      <c r="YF134" s="102"/>
      <c r="YG134" s="102"/>
      <c r="YH134" s="102"/>
      <c r="YI134" s="102"/>
      <c r="YJ134" s="102"/>
      <c r="YK134" s="102"/>
      <c r="YL134" s="102"/>
      <c r="YM134" s="102"/>
      <c r="YN134" s="102"/>
      <c r="YO134" s="102"/>
      <c r="YP134" s="102"/>
      <c r="YQ134" s="102"/>
      <c r="YR134" s="102"/>
      <c r="YS134" s="102"/>
      <c r="YT134" s="102"/>
      <c r="YU134" s="102"/>
      <c r="YV134" s="102"/>
      <c r="YW134" s="102"/>
      <c r="YX134" s="102"/>
      <c r="YY134" s="102"/>
      <c r="YZ134" s="102"/>
      <c r="ZA134" s="102"/>
      <c r="ZB134" s="102"/>
      <c r="ZC134" s="102"/>
      <c r="ZD134" s="102"/>
      <c r="ZE134" s="102"/>
      <c r="ZF134" s="102"/>
      <c r="ZG134" s="102"/>
      <c r="ZH134" s="102"/>
      <c r="ZI134" s="102"/>
      <c r="ZJ134" s="102"/>
      <c r="ZK134" s="102"/>
      <c r="ZL134" s="102"/>
      <c r="ZM134" s="102"/>
      <c r="ZN134" s="102"/>
      <c r="ZO134" s="102"/>
      <c r="ZP134" s="102"/>
      <c r="ZQ134" s="102"/>
      <c r="ZR134" s="102"/>
      <c r="ZS134" s="102"/>
      <c r="ZT134" s="102"/>
      <c r="ZU134" s="102"/>
      <c r="ZV134" s="102"/>
      <c r="ZW134" s="102"/>
      <c r="ZX134" s="102"/>
      <c r="ZY134" s="102"/>
      <c r="ZZ134" s="102"/>
      <c r="AAA134" s="102"/>
      <c r="AAB134" s="102"/>
      <c r="AAC134" s="102"/>
      <c r="AAD134" s="102"/>
      <c r="AAE134" s="102"/>
      <c r="AAF134" s="102"/>
      <c r="AAG134" s="102"/>
      <c r="AAH134" s="102"/>
      <c r="AAI134" s="102"/>
      <c r="AAJ134" s="102"/>
      <c r="AAK134" s="102"/>
      <c r="AAL134" s="102"/>
      <c r="AAM134" s="102"/>
      <c r="AAN134" s="102"/>
      <c r="AAO134" s="102"/>
      <c r="AAP134" s="102"/>
      <c r="AAQ134" s="102"/>
      <c r="AAR134" s="102"/>
      <c r="AAS134" s="102"/>
      <c r="AAT134" s="102"/>
      <c r="AAU134" s="102"/>
      <c r="AAV134" s="102"/>
      <c r="AAW134" s="102"/>
      <c r="AAX134" s="102"/>
      <c r="AAY134" s="102"/>
      <c r="AAZ134" s="102"/>
      <c r="ABA134" s="102"/>
      <c r="ABB134" s="102"/>
      <c r="ABC134" s="102"/>
      <c r="ABD134" s="102"/>
      <c r="ABE134" s="102"/>
      <c r="ABF134" s="102"/>
      <c r="ABG134" s="102"/>
      <c r="ABH134" s="102"/>
      <c r="ABI134" s="102"/>
      <c r="ABJ134" s="102"/>
      <c r="ABK134" s="102"/>
      <c r="ABL134" s="102"/>
      <c r="ABM134" s="102"/>
      <c r="ABN134" s="102"/>
      <c r="ABO134" s="102"/>
      <c r="ABP134" s="102"/>
      <c r="ABQ134" s="102"/>
      <c r="ABR134" s="102"/>
      <c r="ABS134" s="102"/>
      <c r="ABT134" s="102"/>
      <c r="ABU134" s="102"/>
      <c r="ABV134" s="102"/>
      <c r="ABW134" s="102"/>
      <c r="ABX134" s="102"/>
      <c r="ABY134" s="102"/>
      <c r="ABZ134" s="102"/>
      <c r="ACA134" s="102"/>
      <c r="ACB134" s="102"/>
      <c r="ACC134" s="102"/>
      <c r="ACD134" s="102"/>
      <c r="ACE134" s="102"/>
      <c r="ACF134" s="102"/>
      <c r="ACG134" s="102"/>
      <c r="ACH134" s="102"/>
      <c r="ACI134" s="102"/>
      <c r="ACJ134" s="102"/>
      <c r="ACK134" s="102"/>
      <c r="ACL134" s="102"/>
      <c r="ACM134" s="102"/>
      <c r="ACN134" s="102"/>
      <c r="ACO134" s="102"/>
      <c r="ACP134" s="102"/>
      <c r="ACQ134" s="102"/>
      <c r="ACR134" s="102"/>
      <c r="ACS134" s="102"/>
      <c r="ACT134" s="102"/>
      <c r="ACU134" s="102"/>
      <c r="ACV134" s="102"/>
      <c r="ACW134" s="102"/>
      <c r="ACX134" s="102"/>
      <c r="ACY134" s="102"/>
      <c r="ACZ134" s="102"/>
      <c r="ADA134" s="102"/>
      <c r="ADB134" s="102"/>
      <c r="ADC134" s="102"/>
      <c r="ADD134" s="102"/>
      <c r="ADE134" s="102"/>
      <c r="ADF134" s="102"/>
      <c r="ADG134" s="102"/>
      <c r="ADH134" s="102"/>
      <c r="ADI134" s="102"/>
      <c r="ADJ134" s="102"/>
      <c r="ADK134" s="102"/>
      <c r="ADL134" s="102"/>
      <c r="ADM134" s="102"/>
      <c r="ADN134" s="102"/>
      <c r="ADO134" s="102"/>
      <c r="ADP134" s="102"/>
      <c r="ADQ134" s="102"/>
      <c r="ADR134" s="102"/>
      <c r="ADS134" s="102"/>
      <c r="ADT134" s="102"/>
      <c r="ADU134" s="102"/>
      <c r="ADV134" s="102"/>
      <c r="ADW134" s="102"/>
      <c r="ADX134" s="102"/>
      <c r="ADY134" s="102"/>
      <c r="ADZ134" s="102"/>
      <c r="AEA134" s="102"/>
      <c r="AEB134" s="102"/>
      <c r="AEC134" s="102"/>
      <c r="AED134" s="102"/>
      <c r="AEE134" s="102"/>
      <c r="AEF134" s="102"/>
      <c r="AEG134" s="102"/>
      <c r="AEH134" s="102"/>
      <c r="AEI134" s="102"/>
      <c r="AEJ134" s="102"/>
      <c r="AEK134" s="102"/>
      <c r="AEL134" s="102"/>
      <c r="AEM134" s="102"/>
      <c r="AEN134" s="102"/>
      <c r="AEO134" s="102"/>
      <c r="AEP134" s="102"/>
      <c r="AEQ134" s="102"/>
      <c r="AER134" s="102"/>
      <c r="AES134" s="102"/>
      <c r="AET134" s="102"/>
      <c r="AEU134" s="102"/>
      <c r="AEV134" s="102"/>
      <c r="AEW134" s="102"/>
      <c r="AEX134" s="102"/>
      <c r="AEY134" s="102"/>
      <c r="AEZ134" s="102"/>
      <c r="AFA134" s="102"/>
      <c r="AFB134" s="102"/>
      <c r="AFC134" s="102"/>
      <c r="AFD134" s="102"/>
      <c r="AFE134" s="102"/>
      <c r="AFF134" s="102"/>
      <c r="AFG134" s="102"/>
      <c r="AFH134" s="102"/>
      <c r="AFI134" s="102"/>
      <c r="AFJ134" s="102"/>
      <c r="AFK134" s="102"/>
      <c r="AFL134" s="102"/>
      <c r="AFM134" s="102"/>
      <c r="AFN134" s="102"/>
      <c r="AFO134" s="102"/>
      <c r="AFP134" s="102"/>
      <c r="AFQ134" s="102"/>
      <c r="AFR134" s="102"/>
      <c r="AFS134" s="102"/>
      <c r="AFT134" s="102"/>
      <c r="AFU134" s="102"/>
      <c r="AFV134" s="102"/>
      <c r="AFW134" s="102"/>
      <c r="AFX134" s="102"/>
      <c r="AFY134" s="102"/>
      <c r="AFZ134" s="102"/>
      <c r="AGA134" s="102"/>
      <c r="AGB134" s="102"/>
      <c r="AGC134" s="102"/>
      <c r="AGD134" s="102"/>
      <c r="AGE134" s="102"/>
      <c r="AGF134" s="102"/>
      <c r="AGG134" s="102"/>
      <c r="AGH134" s="102"/>
      <c r="AGI134" s="102"/>
      <c r="AGJ134" s="102"/>
      <c r="AGK134" s="102"/>
      <c r="AGL134" s="102"/>
      <c r="AGM134" s="102"/>
      <c r="AGN134" s="102"/>
      <c r="AGO134" s="102"/>
      <c r="AGP134" s="102"/>
      <c r="AGQ134" s="102"/>
      <c r="AGR134" s="102"/>
      <c r="AGS134" s="102"/>
      <c r="AGT134" s="102"/>
      <c r="AGU134" s="102"/>
      <c r="AGV134" s="102"/>
      <c r="AGW134" s="102"/>
      <c r="AGX134" s="102"/>
      <c r="AGY134" s="102"/>
      <c r="AGZ134" s="102"/>
      <c r="AHA134" s="102"/>
      <c r="AHB134" s="102"/>
      <c r="AHC134" s="102"/>
      <c r="AHD134" s="102"/>
      <c r="AHE134" s="102"/>
      <c r="AHF134" s="102"/>
      <c r="AHG134" s="102"/>
      <c r="AHH134" s="102"/>
      <c r="AHI134" s="102"/>
      <c r="AHJ134" s="102"/>
      <c r="AHK134" s="102"/>
      <c r="AHL134" s="102"/>
      <c r="AHM134" s="102"/>
      <c r="AHN134" s="102"/>
      <c r="AHO134" s="102"/>
      <c r="AHP134" s="102"/>
      <c r="AHQ134" s="102"/>
      <c r="AHR134" s="102"/>
      <c r="AHS134" s="102"/>
      <c r="AHT134" s="102"/>
      <c r="AHU134" s="102"/>
      <c r="AHV134" s="102"/>
      <c r="AHW134" s="102"/>
      <c r="AHX134" s="102"/>
      <c r="AHY134" s="102"/>
      <c r="AHZ134" s="102"/>
      <c r="AIA134" s="102"/>
      <c r="AIB134" s="102"/>
      <c r="AIC134" s="102"/>
      <c r="AID134" s="102"/>
      <c r="AIE134" s="102"/>
      <c r="AIF134" s="102"/>
      <c r="AIG134" s="102"/>
      <c r="AIH134" s="102"/>
      <c r="AII134" s="102"/>
      <c r="AIJ134" s="102"/>
      <c r="AIK134" s="102"/>
      <c r="AIL134" s="102"/>
      <c r="AIM134" s="102"/>
      <c r="AIN134" s="102"/>
      <c r="AIO134" s="102"/>
      <c r="AIP134" s="102"/>
      <c r="AIQ134" s="102"/>
      <c r="AIR134" s="102"/>
      <c r="AIS134" s="102"/>
      <c r="AIT134" s="102"/>
      <c r="AIU134" s="102"/>
      <c r="AIV134" s="102"/>
      <c r="AIW134" s="102"/>
      <c r="AIX134" s="102"/>
      <c r="AIY134" s="102"/>
      <c r="AIZ134" s="102"/>
      <c r="AJA134" s="102"/>
      <c r="AJB134" s="102"/>
      <c r="AJC134" s="102"/>
      <c r="AJD134" s="102"/>
      <c r="AJE134" s="102"/>
      <c r="AJF134" s="102"/>
      <c r="AJG134" s="102"/>
      <c r="AJH134" s="102"/>
      <c r="AJI134" s="102"/>
      <c r="AJJ134" s="102"/>
      <c r="AJK134" s="102"/>
      <c r="AJL134" s="102"/>
      <c r="AJM134" s="102"/>
      <c r="AJN134" s="102"/>
      <c r="AJO134" s="102"/>
      <c r="AJP134" s="102"/>
      <c r="AJQ134" s="102"/>
      <c r="AJR134" s="102"/>
      <c r="AJS134" s="102"/>
      <c r="AJT134" s="102"/>
      <c r="AJU134" s="102"/>
      <c r="AJV134" s="102"/>
      <c r="AJW134" s="102"/>
      <c r="AJX134" s="102"/>
      <c r="AJY134" s="102"/>
      <c r="AJZ134" s="102"/>
      <c r="AKA134" s="102"/>
      <c r="AKB134" s="102"/>
      <c r="AKC134" s="102"/>
      <c r="AKD134" s="102"/>
      <c r="AKE134" s="102"/>
      <c r="AKF134" s="102"/>
      <c r="AKG134" s="102"/>
      <c r="AKH134" s="102"/>
      <c r="AKI134" s="102"/>
      <c r="AKJ134" s="102"/>
      <c r="AKK134" s="102"/>
      <c r="AKL134" s="102"/>
      <c r="AKM134" s="102"/>
      <c r="AKN134" s="102"/>
      <c r="AKO134" s="102"/>
      <c r="AKP134" s="102"/>
      <c r="AKQ134" s="102"/>
      <c r="AKR134" s="102"/>
      <c r="AKS134" s="102"/>
      <c r="AKT134" s="102"/>
      <c r="AKU134" s="102"/>
      <c r="AKV134" s="102"/>
      <c r="AKW134" s="102"/>
      <c r="AKX134" s="102"/>
      <c r="AKY134" s="102"/>
      <c r="AKZ134" s="102"/>
      <c r="ALA134" s="102"/>
      <c r="ALB134" s="102"/>
      <c r="ALC134" s="102"/>
      <c r="ALD134" s="102"/>
      <c r="ALE134" s="102"/>
      <c r="ALF134" s="102"/>
      <c r="ALG134" s="102"/>
      <c r="ALH134" s="102"/>
      <c r="ALI134" s="102"/>
      <c r="ALJ134" s="102"/>
      <c r="ALK134" s="102"/>
      <c r="ALL134" s="102"/>
      <c r="ALM134" s="102"/>
      <c r="ALN134" s="102"/>
      <c r="ALO134" s="102"/>
      <c r="ALP134" s="102"/>
      <c r="ALQ134" s="102"/>
      <c r="ALR134" s="102"/>
      <c r="ALS134" s="102"/>
      <c r="ALT134" s="102"/>
      <c r="ALU134" s="102"/>
      <c r="ALV134" s="102"/>
      <c r="ALW134" s="102"/>
      <c r="ALX134" s="102"/>
      <c r="ALY134" s="102"/>
      <c r="ALZ134" s="102"/>
      <c r="AMA134" s="102"/>
      <c r="AMB134" s="102"/>
      <c r="AMC134" s="102"/>
      <c r="AMD134" s="102"/>
      <c r="AME134" s="102"/>
      <c r="AMF134" s="102"/>
      <c r="AMG134" s="102"/>
      <c r="AMH134" s="102"/>
      <c r="AMI134" s="102"/>
      <c r="AMJ134" s="102"/>
      <c r="AMK134" s="102"/>
      <c r="AML134" s="102"/>
    </row>
    <row r="135" spans="1:1026" s="103" customFormat="1" ht="19.5" customHeight="1">
      <c r="A135" s="102"/>
      <c r="B135" s="841" t="s">
        <v>9</v>
      </c>
      <c r="C135" s="1014" t="s">
        <v>102</v>
      </c>
      <c r="D135" s="1015"/>
      <c r="E135" s="1015"/>
      <c r="F135" s="58" t="s">
        <v>131</v>
      </c>
      <c r="G135" s="266" t="e">
        <f>H149+H150+H151+H152+H153</f>
        <v>#REF!</v>
      </c>
      <c r="H135" s="1018" t="e">
        <f>ROUND(G135*G136,2)</f>
        <v>#REF!</v>
      </c>
      <c r="I135" s="19"/>
      <c r="J135" s="98"/>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2"/>
      <c r="AY135" s="102"/>
      <c r="AZ135" s="102"/>
      <c r="BA135" s="102"/>
      <c r="BB135" s="102"/>
      <c r="BC135" s="102"/>
      <c r="BD135" s="102"/>
      <c r="BE135" s="102"/>
      <c r="BF135" s="102"/>
      <c r="BG135" s="102"/>
      <c r="BH135" s="102"/>
      <c r="BI135" s="102"/>
      <c r="BJ135" s="102"/>
      <c r="BK135" s="102"/>
      <c r="BL135" s="102"/>
      <c r="BM135" s="102"/>
      <c r="BN135" s="102"/>
      <c r="BO135" s="102"/>
      <c r="BP135" s="102"/>
      <c r="BQ135" s="102"/>
      <c r="BR135" s="102"/>
      <c r="BS135" s="102"/>
      <c r="BT135" s="102"/>
      <c r="BU135" s="102"/>
      <c r="BV135" s="102"/>
      <c r="BW135" s="102"/>
      <c r="BX135" s="102"/>
      <c r="BY135" s="102"/>
      <c r="BZ135" s="102"/>
      <c r="CA135" s="102"/>
      <c r="CB135" s="102"/>
      <c r="CC135" s="102"/>
      <c r="CD135" s="102"/>
      <c r="CE135" s="102"/>
      <c r="CF135" s="102"/>
      <c r="CG135" s="102"/>
      <c r="CH135" s="102"/>
      <c r="CI135" s="102"/>
      <c r="CJ135" s="102"/>
      <c r="CK135" s="102"/>
      <c r="CL135" s="102"/>
      <c r="CM135" s="102"/>
      <c r="CN135" s="102"/>
      <c r="CO135" s="102"/>
      <c r="CP135" s="102"/>
      <c r="CQ135" s="102"/>
      <c r="CR135" s="102"/>
      <c r="CS135" s="102"/>
      <c r="CT135" s="102"/>
      <c r="CU135" s="102"/>
      <c r="CV135" s="102"/>
      <c r="CW135" s="102"/>
      <c r="CX135" s="102"/>
      <c r="CY135" s="102"/>
      <c r="CZ135" s="102"/>
      <c r="DA135" s="102"/>
      <c r="DB135" s="102"/>
      <c r="DC135" s="102"/>
      <c r="DD135" s="102"/>
      <c r="DE135" s="102"/>
      <c r="DF135" s="102"/>
      <c r="DG135" s="102"/>
      <c r="DH135" s="102"/>
      <c r="DI135" s="102"/>
      <c r="DJ135" s="102"/>
      <c r="DK135" s="102"/>
      <c r="DL135" s="102"/>
      <c r="DM135" s="102"/>
      <c r="DN135" s="102"/>
      <c r="DO135" s="102"/>
      <c r="DP135" s="102"/>
      <c r="DQ135" s="102"/>
      <c r="DR135" s="102"/>
      <c r="DS135" s="102"/>
      <c r="DT135" s="102"/>
      <c r="DU135" s="102"/>
      <c r="DV135" s="102"/>
      <c r="DW135" s="102"/>
      <c r="DX135" s="102"/>
      <c r="DY135" s="102"/>
      <c r="DZ135" s="102"/>
      <c r="EA135" s="102"/>
      <c r="EB135" s="102"/>
      <c r="EC135" s="102"/>
      <c r="ED135" s="102"/>
      <c r="EE135" s="102"/>
      <c r="EF135" s="102"/>
      <c r="EG135" s="102"/>
      <c r="EH135" s="102"/>
      <c r="EI135" s="102"/>
      <c r="EJ135" s="102"/>
      <c r="EK135" s="102"/>
      <c r="EL135" s="102"/>
      <c r="EM135" s="102"/>
      <c r="EN135" s="102"/>
      <c r="EO135" s="102"/>
      <c r="EP135" s="102"/>
      <c r="EQ135" s="102"/>
      <c r="ER135" s="102"/>
      <c r="ES135" s="102"/>
      <c r="ET135" s="102"/>
      <c r="EU135" s="102"/>
      <c r="EV135" s="102"/>
      <c r="EW135" s="102"/>
      <c r="EX135" s="102"/>
      <c r="EY135" s="102"/>
      <c r="EZ135" s="102"/>
      <c r="FA135" s="102"/>
      <c r="FB135" s="102"/>
      <c r="FC135" s="102"/>
      <c r="FD135" s="102"/>
      <c r="FE135" s="102"/>
      <c r="FF135" s="102"/>
      <c r="FG135" s="102"/>
      <c r="FH135" s="102"/>
      <c r="FI135" s="102"/>
      <c r="FJ135" s="102"/>
      <c r="FK135" s="102"/>
      <c r="FL135" s="102"/>
      <c r="FM135" s="102"/>
      <c r="FN135" s="102"/>
      <c r="FO135" s="102"/>
      <c r="FP135" s="102"/>
      <c r="FQ135" s="102"/>
      <c r="FR135" s="102"/>
      <c r="FS135" s="102"/>
      <c r="FT135" s="102"/>
      <c r="FU135" s="102"/>
      <c r="FV135" s="102"/>
      <c r="FW135" s="102"/>
      <c r="FX135" s="102"/>
      <c r="FY135" s="102"/>
      <c r="FZ135" s="102"/>
      <c r="GA135" s="102"/>
      <c r="GB135" s="102"/>
      <c r="GC135" s="102"/>
      <c r="GD135" s="102"/>
      <c r="GE135" s="102"/>
      <c r="GF135" s="102"/>
      <c r="GG135" s="102"/>
      <c r="GH135" s="102"/>
      <c r="GI135" s="102"/>
      <c r="GJ135" s="102"/>
      <c r="GK135" s="102"/>
      <c r="GL135" s="102"/>
      <c r="GM135" s="102"/>
      <c r="GN135" s="102"/>
      <c r="GO135" s="102"/>
      <c r="GP135" s="102"/>
      <c r="GQ135" s="102"/>
      <c r="GR135" s="102"/>
      <c r="GS135" s="102"/>
      <c r="GT135" s="102"/>
      <c r="GU135" s="102"/>
      <c r="GV135" s="102"/>
      <c r="GW135" s="102"/>
      <c r="GX135" s="102"/>
      <c r="GY135" s="102"/>
      <c r="GZ135" s="102"/>
      <c r="HA135" s="102"/>
      <c r="HB135" s="102"/>
      <c r="HC135" s="102"/>
      <c r="HD135" s="102"/>
      <c r="HE135" s="102"/>
      <c r="HF135" s="102"/>
      <c r="HG135" s="102"/>
      <c r="HH135" s="102"/>
      <c r="HI135" s="102"/>
      <c r="HJ135" s="102"/>
      <c r="HK135" s="102"/>
      <c r="HL135" s="102"/>
      <c r="HM135" s="102"/>
      <c r="HN135" s="102"/>
      <c r="HO135" s="102"/>
      <c r="HP135" s="102"/>
      <c r="HQ135" s="102"/>
      <c r="HR135" s="102"/>
      <c r="HS135" s="102"/>
      <c r="HT135" s="102"/>
      <c r="HU135" s="102"/>
      <c r="HV135" s="102"/>
      <c r="HW135" s="102"/>
      <c r="HX135" s="102"/>
      <c r="HY135" s="102"/>
      <c r="HZ135" s="102"/>
      <c r="IA135" s="102"/>
      <c r="IB135" s="102"/>
      <c r="IC135" s="102"/>
      <c r="ID135" s="102"/>
      <c r="IE135" s="102"/>
      <c r="IF135" s="102"/>
      <c r="IG135" s="102"/>
      <c r="IH135" s="102"/>
      <c r="II135" s="102"/>
      <c r="IJ135" s="102"/>
      <c r="IK135" s="102"/>
      <c r="IL135" s="102"/>
      <c r="IM135" s="102"/>
      <c r="IN135" s="102"/>
      <c r="IO135" s="102"/>
      <c r="IP135" s="102"/>
      <c r="IQ135" s="102"/>
      <c r="IR135" s="102"/>
      <c r="IS135" s="102"/>
      <c r="IT135" s="102"/>
      <c r="IU135" s="102"/>
      <c r="IV135" s="102"/>
      <c r="IW135" s="102"/>
      <c r="IX135" s="102"/>
      <c r="IY135" s="102"/>
      <c r="IZ135" s="102"/>
      <c r="JA135" s="102"/>
      <c r="JB135" s="102"/>
      <c r="JC135" s="102"/>
      <c r="JD135" s="102"/>
      <c r="JE135" s="102"/>
      <c r="JF135" s="102"/>
      <c r="JG135" s="102"/>
      <c r="JH135" s="102"/>
      <c r="JI135" s="102"/>
      <c r="JJ135" s="102"/>
      <c r="JK135" s="102"/>
      <c r="JL135" s="102"/>
      <c r="JM135" s="102"/>
      <c r="JN135" s="102"/>
      <c r="JO135" s="102"/>
      <c r="JP135" s="102"/>
      <c r="JQ135" s="102"/>
      <c r="JR135" s="102"/>
      <c r="JS135" s="102"/>
      <c r="JT135" s="102"/>
      <c r="JU135" s="102"/>
      <c r="JV135" s="102"/>
      <c r="JW135" s="102"/>
      <c r="JX135" s="102"/>
      <c r="JY135" s="102"/>
      <c r="JZ135" s="102"/>
      <c r="KA135" s="102"/>
      <c r="KB135" s="102"/>
      <c r="KC135" s="102"/>
      <c r="KD135" s="102"/>
      <c r="KE135" s="102"/>
      <c r="KF135" s="102"/>
      <c r="KG135" s="102"/>
      <c r="KH135" s="102"/>
      <c r="KI135" s="102"/>
      <c r="KJ135" s="102"/>
      <c r="KK135" s="102"/>
      <c r="KL135" s="102"/>
      <c r="KM135" s="102"/>
      <c r="KN135" s="102"/>
      <c r="KO135" s="102"/>
      <c r="KP135" s="102"/>
      <c r="KQ135" s="102"/>
      <c r="KR135" s="102"/>
      <c r="KS135" s="102"/>
      <c r="KT135" s="102"/>
      <c r="KU135" s="102"/>
      <c r="KV135" s="102"/>
      <c r="KW135" s="102"/>
      <c r="KX135" s="102"/>
      <c r="KY135" s="102"/>
      <c r="KZ135" s="102"/>
      <c r="LA135" s="102"/>
      <c r="LB135" s="102"/>
      <c r="LC135" s="102"/>
      <c r="LD135" s="102"/>
      <c r="LE135" s="102"/>
      <c r="LF135" s="102"/>
      <c r="LG135" s="102"/>
      <c r="LH135" s="102"/>
      <c r="LI135" s="102"/>
      <c r="LJ135" s="102"/>
      <c r="LK135" s="102"/>
      <c r="LL135" s="102"/>
      <c r="LM135" s="102"/>
      <c r="LN135" s="102"/>
      <c r="LO135" s="102"/>
      <c r="LP135" s="102"/>
      <c r="LQ135" s="102"/>
      <c r="LR135" s="102"/>
      <c r="LS135" s="102"/>
      <c r="LT135" s="102"/>
      <c r="LU135" s="102"/>
      <c r="LV135" s="102"/>
      <c r="LW135" s="102"/>
      <c r="LX135" s="102"/>
      <c r="LY135" s="102"/>
      <c r="LZ135" s="102"/>
      <c r="MA135" s="102"/>
      <c r="MB135" s="102"/>
      <c r="MC135" s="102"/>
      <c r="MD135" s="102"/>
      <c r="ME135" s="102"/>
      <c r="MF135" s="102"/>
      <c r="MG135" s="102"/>
      <c r="MH135" s="102"/>
      <c r="MI135" s="102"/>
      <c r="MJ135" s="102"/>
      <c r="MK135" s="102"/>
      <c r="ML135" s="102"/>
      <c r="MM135" s="102"/>
      <c r="MN135" s="102"/>
      <c r="MO135" s="102"/>
      <c r="MP135" s="102"/>
      <c r="MQ135" s="102"/>
      <c r="MR135" s="102"/>
      <c r="MS135" s="102"/>
      <c r="MT135" s="102"/>
      <c r="MU135" s="102"/>
      <c r="MV135" s="102"/>
      <c r="MW135" s="102"/>
      <c r="MX135" s="102"/>
      <c r="MY135" s="102"/>
      <c r="MZ135" s="102"/>
      <c r="NA135" s="102"/>
      <c r="NB135" s="102"/>
      <c r="NC135" s="102"/>
      <c r="ND135" s="102"/>
      <c r="NE135" s="102"/>
      <c r="NF135" s="102"/>
      <c r="NG135" s="102"/>
      <c r="NH135" s="102"/>
      <c r="NI135" s="102"/>
      <c r="NJ135" s="102"/>
      <c r="NK135" s="102"/>
      <c r="NL135" s="102"/>
      <c r="NM135" s="102"/>
      <c r="NN135" s="102"/>
      <c r="NO135" s="102"/>
      <c r="NP135" s="102"/>
      <c r="NQ135" s="102"/>
      <c r="NR135" s="102"/>
      <c r="NS135" s="102"/>
      <c r="NT135" s="102"/>
      <c r="NU135" s="102"/>
      <c r="NV135" s="102"/>
      <c r="NW135" s="102"/>
      <c r="NX135" s="102"/>
      <c r="NY135" s="102"/>
      <c r="NZ135" s="102"/>
      <c r="OA135" s="102"/>
      <c r="OB135" s="102"/>
      <c r="OC135" s="102"/>
      <c r="OD135" s="102"/>
      <c r="OE135" s="102"/>
      <c r="OF135" s="102"/>
      <c r="OG135" s="102"/>
      <c r="OH135" s="102"/>
      <c r="OI135" s="102"/>
      <c r="OJ135" s="102"/>
      <c r="OK135" s="102"/>
      <c r="OL135" s="102"/>
      <c r="OM135" s="102"/>
      <c r="ON135" s="102"/>
      <c r="OO135" s="102"/>
      <c r="OP135" s="102"/>
      <c r="OQ135" s="102"/>
      <c r="OR135" s="102"/>
      <c r="OS135" s="102"/>
      <c r="OT135" s="102"/>
      <c r="OU135" s="102"/>
      <c r="OV135" s="102"/>
      <c r="OW135" s="102"/>
      <c r="OX135" s="102"/>
      <c r="OY135" s="102"/>
      <c r="OZ135" s="102"/>
      <c r="PA135" s="102"/>
      <c r="PB135" s="102"/>
      <c r="PC135" s="102"/>
      <c r="PD135" s="102"/>
      <c r="PE135" s="102"/>
      <c r="PF135" s="102"/>
      <c r="PG135" s="102"/>
      <c r="PH135" s="102"/>
      <c r="PI135" s="102"/>
      <c r="PJ135" s="102"/>
      <c r="PK135" s="102"/>
      <c r="PL135" s="102"/>
      <c r="PM135" s="102"/>
      <c r="PN135" s="102"/>
      <c r="PO135" s="102"/>
      <c r="PP135" s="102"/>
      <c r="PQ135" s="102"/>
      <c r="PR135" s="102"/>
      <c r="PS135" s="102"/>
      <c r="PT135" s="102"/>
      <c r="PU135" s="102"/>
      <c r="PV135" s="102"/>
      <c r="PW135" s="102"/>
      <c r="PX135" s="102"/>
      <c r="PY135" s="102"/>
      <c r="PZ135" s="102"/>
      <c r="QA135" s="102"/>
      <c r="QB135" s="102"/>
      <c r="QC135" s="102"/>
      <c r="QD135" s="102"/>
      <c r="QE135" s="102"/>
      <c r="QF135" s="102"/>
      <c r="QG135" s="102"/>
      <c r="QH135" s="102"/>
      <c r="QI135" s="102"/>
      <c r="QJ135" s="102"/>
      <c r="QK135" s="102"/>
      <c r="QL135" s="102"/>
      <c r="QM135" s="102"/>
      <c r="QN135" s="102"/>
      <c r="QO135" s="102"/>
      <c r="QP135" s="102"/>
      <c r="QQ135" s="102"/>
      <c r="QR135" s="102"/>
      <c r="QS135" s="102"/>
      <c r="QT135" s="102"/>
      <c r="QU135" s="102"/>
      <c r="QV135" s="102"/>
      <c r="QW135" s="102"/>
      <c r="QX135" s="102"/>
      <c r="QY135" s="102"/>
      <c r="QZ135" s="102"/>
      <c r="RA135" s="102"/>
      <c r="RB135" s="102"/>
      <c r="RC135" s="102"/>
      <c r="RD135" s="102"/>
      <c r="RE135" s="102"/>
      <c r="RF135" s="102"/>
      <c r="RG135" s="102"/>
      <c r="RH135" s="102"/>
      <c r="RI135" s="102"/>
      <c r="RJ135" s="102"/>
      <c r="RK135" s="102"/>
      <c r="RL135" s="102"/>
      <c r="RM135" s="102"/>
      <c r="RN135" s="102"/>
      <c r="RO135" s="102"/>
      <c r="RP135" s="102"/>
      <c r="RQ135" s="102"/>
      <c r="RR135" s="102"/>
      <c r="RS135" s="102"/>
      <c r="RT135" s="102"/>
      <c r="RU135" s="102"/>
      <c r="RV135" s="102"/>
      <c r="RW135" s="102"/>
      <c r="RX135" s="102"/>
      <c r="RY135" s="102"/>
      <c r="RZ135" s="102"/>
      <c r="SA135" s="102"/>
      <c r="SB135" s="102"/>
      <c r="SC135" s="102"/>
      <c r="SD135" s="102"/>
      <c r="SE135" s="102"/>
      <c r="SF135" s="102"/>
      <c r="SG135" s="102"/>
      <c r="SH135" s="102"/>
      <c r="SI135" s="102"/>
      <c r="SJ135" s="102"/>
      <c r="SK135" s="102"/>
      <c r="SL135" s="102"/>
      <c r="SM135" s="102"/>
      <c r="SN135" s="102"/>
      <c r="SO135" s="102"/>
      <c r="SP135" s="102"/>
      <c r="SQ135" s="102"/>
      <c r="SR135" s="102"/>
      <c r="SS135" s="102"/>
      <c r="ST135" s="102"/>
      <c r="SU135" s="102"/>
      <c r="SV135" s="102"/>
      <c r="SW135" s="102"/>
      <c r="SX135" s="102"/>
      <c r="SY135" s="102"/>
      <c r="SZ135" s="102"/>
      <c r="TA135" s="102"/>
      <c r="TB135" s="102"/>
      <c r="TC135" s="102"/>
      <c r="TD135" s="102"/>
      <c r="TE135" s="102"/>
      <c r="TF135" s="102"/>
      <c r="TG135" s="102"/>
      <c r="TH135" s="102"/>
      <c r="TI135" s="102"/>
      <c r="TJ135" s="102"/>
      <c r="TK135" s="102"/>
      <c r="TL135" s="102"/>
      <c r="TM135" s="102"/>
      <c r="TN135" s="102"/>
      <c r="TO135" s="102"/>
      <c r="TP135" s="102"/>
      <c r="TQ135" s="102"/>
      <c r="TR135" s="102"/>
      <c r="TS135" s="102"/>
      <c r="TT135" s="102"/>
      <c r="TU135" s="102"/>
      <c r="TV135" s="102"/>
      <c r="TW135" s="102"/>
      <c r="TX135" s="102"/>
      <c r="TY135" s="102"/>
      <c r="TZ135" s="102"/>
      <c r="UA135" s="102"/>
      <c r="UB135" s="102"/>
      <c r="UC135" s="102"/>
      <c r="UD135" s="102"/>
      <c r="UE135" s="102"/>
      <c r="UF135" s="102"/>
      <c r="UG135" s="102"/>
      <c r="UH135" s="102"/>
      <c r="UI135" s="102"/>
      <c r="UJ135" s="102"/>
      <c r="UK135" s="102"/>
      <c r="UL135" s="102"/>
      <c r="UM135" s="102"/>
      <c r="UN135" s="102"/>
      <c r="UO135" s="102"/>
      <c r="UP135" s="102"/>
      <c r="UQ135" s="102"/>
      <c r="UR135" s="102"/>
      <c r="US135" s="102"/>
      <c r="UT135" s="102"/>
      <c r="UU135" s="102"/>
      <c r="UV135" s="102"/>
      <c r="UW135" s="102"/>
      <c r="UX135" s="102"/>
      <c r="UY135" s="102"/>
      <c r="UZ135" s="102"/>
      <c r="VA135" s="102"/>
      <c r="VB135" s="102"/>
      <c r="VC135" s="102"/>
      <c r="VD135" s="102"/>
      <c r="VE135" s="102"/>
      <c r="VF135" s="102"/>
      <c r="VG135" s="102"/>
      <c r="VH135" s="102"/>
      <c r="VI135" s="102"/>
      <c r="VJ135" s="102"/>
      <c r="VK135" s="102"/>
      <c r="VL135" s="102"/>
      <c r="VM135" s="102"/>
      <c r="VN135" s="102"/>
      <c r="VO135" s="102"/>
      <c r="VP135" s="102"/>
      <c r="VQ135" s="102"/>
      <c r="VR135" s="102"/>
      <c r="VS135" s="102"/>
      <c r="VT135" s="102"/>
      <c r="VU135" s="102"/>
      <c r="VV135" s="102"/>
      <c r="VW135" s="102"/>
      <c r="VX135" s="102"/>
      <c r="VY135" s="102"/>
      <c r="VZ135" s="102"/>
      <c r="WA135" s="102"/>
      <c r="WB135" s="102"/>
      <c r="WC135" s="102"/>
      <c r="WD135" s="102"/>
      <c r="WE135" s="102"/>
      <c r="WF135" s="102"/>
      <c r="WG135" s="102"/>
      <c r="WH135" s="102"/>
      <c r="WI135" s="102"/>
      <c r="WJ135" s="102"/>
      <c r="WK135" s="102"/>
      <c r="WL135" s="102"/>
      <c r="WM135" s="102"/>
      <c r="WN135" s="102"/>
      <c r="WO135" s="102"/>
      <c r="WP135" s="102"/>
      <c r="WQ135" s="102"/>
      <c r="WR135" s="102"/>
      <c r="WS135" s="102"/>
      <c r="WT135" s="102"/>
      <c r="WU135" s="102"/>
      <c r="WV135" s="102"/>
      <c r="WW135" s="102"/>
      <c r="WX135" s="102"/>
      <c r="WY135" s="102"/>
      <c r="WZ135" s="102"/>
      <c r="XA135" s="102"/>
      <c r="XB135" s="102"/>
      <c r="XC135" s="102"/>
      <c r="XD135" s="102"/>
      <c r="XE135" s="102"/>
      <c r="XF135" s="102"/>
      <c r="XG135" s="102"/>
      <c r="XH135" s="102"/>
      <c r="XI135" s="102"/>
      <c r="XJ135" s="102"/>
      <c r="XK135" s="102"/>
      <c r="XL135" s="102"/>
      <c r="XM135" s="102"/>
      <c r="XN135" s="102"/>
      <c r="XO135" s="102"/>
      <c r="XP135" s="102"/>
      <c r="XQ135" s="102"/>
      <c r="XR135" s="102"/>
      <c r="XS135" s="102"/>
      <c r="XT135" s="102"/>
      <c r="XU135" s="102"/>
      <c r="XV135" s="102"/>
      <c r="XW135" s="102"/>
      <c r="XX135" s="102"/>
      <c r="XY135" s="102"/>
      <c r="XZ135" s="102"/>
      <c r="YA135" s="102"/>
      <c r="YB135" s="102"/>
      <c r="YC135" s="102"/>
      <c r="YD135" s="102"/>
      <c r="YE135" s="102"/>
      <c r="YF135" s="102"/>
      <c r="YG135" s="102"/>
      <c r="YH135" s="102"/>
      <c r="YI135" s="102"/>
      <c r="YJ135" s="102"/>
      <c r="YK135" s="102"/>
      <c r="YL135" s="102"/>
      <c r="YM135" s="102"/>
      <c r="YN135" s="102"/>
      <c r="YO135" s="102"/>
      <c r="YP135" s="102"/>
      <c r="YQ135" s="102"/>
      <c r="YR135" s="102"/>
      <c r="YS135" s="102"/>
      <c r="YT135" s="102"/>
      <c r="YU135" s="102"/>
      <c r="YV135" s="102"/>
      <c r="YW135" s="102"/>
      <c r="YX135" s="102"/>
      <c r="YY135" s="102"/>
      <c r="YZ135" s="102"/>
      <c r="ZA135" s="102"/>
      <c r="ZB135" s="102"/>
      <c r="ZC135" s="102"/>
      <c r="ZD135" s="102"/>
      <c r="ZE135" s="102"/>
      <c r="ZF135" s="102"/>
      <c r="ZG135" s="102"/>
      <c r="ZH135" s="102"/>
      <c r="ZI135" s="102"/>
      <c r="ZJ135" s="102"/>
      <c r="ZK135" s="102"/>
      <c r="ZL135" s="102"/>
      <c r="ZM135" s="102"/>
      <c r="ZN135" s="102"/>
      <c r="ZO135" s="102"/>
      <c r="ZP135" s="102"/>
      <c r="ZQ135" s="102"/>
      <c r="ZR135" s="102"/>
      <c r="ZS135" s="102"/>
      <c r="ZT135" s="102"/>
      <c r="ZU135" s="102"/>
      <c r="ZV135" s="102"/>
      <c r="ZW135" s="102"/>
      <c r="ZX135" s="102"/>
      <c r="ZY135" s="102"/>
      <c r="ZZ135" s="102"/>
      <c r="AAA135" s="102"/>
      <c r="AAB135" s="102"/>
      <c r="AAC135" s="102"/>
      <c r="AAD135" s="102"/>
      <c r="AAE135" s="102"/>
      <c r="AAF135" s="102"/>
      <c r="AAG135" s="102"/>
      <c r="AAH135" s="102"/>
      <c r="AAI135" s="102"/>
      <c r="AAJ135" s="102"/>
      <c r="AAK135" s="102"/>
      <c r="AAL135" s="102"/>
      <c r="AAM135" s="102"/>
      <c r="AAN135" s="102"/>
      <c r="AAO135" s="102"/>
      <c r="AAP135" s="102"/>
      <c r="AAQ135" s="102"/>
      <c r="AAR135" s="102"/>
      <c r="AAS135" s="102"/>
      <c r="AAT135" s="102"/>
      <c r="AAU135" s="102"/>
      <c r="AAV135" s="102"/>
      <c r="AAW135" s="102"/>
      <c r="AAX135" s="102"/>
      <c r="AAY135" s="102"/>
      <c r="AAZ135" s="102"/>
      <c r="ABA135" s="102"/>
      <c r="ABB135" s="102"/>
      <c r="ABC135" s="102"/>
      <c r="ABD135" s="102"/>
      <c r="ABE135" s="102"/>
      <c r="ABF135" s="102"/>
      <c r="ABG135" s="102"/>
      <c r="ABH135" s="102"/>
      <c r="ABI135" s="102"/>
      <c r="ABJ135" s="102"/>
      <c r="ABK135" s="102"/>
      <c r="ABL135" s="102"/>
      <c r="ABM135" s="102"/>
      <c r="ABN135" s="102"/>
      <c r="ABO135" s="102"/>
      <c r="ABP135" s="102"/>
      <c r="ABQ135" s="102"/>
      <c r="ABR135" s="102"/>
      <c r="ABS135" s="102"/>
      <c r="ABT135" s="102"/>
      <c r="ABU135" s="102"/>
      <c r="ABV135" s="102"/>
      <c r="ABW135" s="102"/>
      <c r="ABX135" s="102"/>
      <c r="ABY135" s="102"/>
      <c r="ABZ135" s="102"/>
      <c r="ACA135" s="102"/>
      <c r="ACB135" s="102"/>
      <c r="ACC135" s="102"/>
      <c r="ACD135" s="102"/>
      <c r="ACE135" s="102"/>
      <c r="ACF135" s="102"/>
      <c r="ACG135" s="102"/>
      <c r="ACH135" s="102"/>
      <c r="ACI135" s="102"/>
      <c r="ACJ135" s="102"/>
      <c r="ACK135" s="102"/>
      <c r="ACL135" s="102"/>
      <c r="ACM135" s="102"/>
      <c r="ACN135" s="102"/>
      <c r="ACO135" s="102"/>
      <c r="ACP135" s="102"/>
      <c r="ACQ135" s="102"/>
      <c r="ACR135" s="102"/>
      <c r="ACS135" s="102"/>
      <c r="ACT135" s="102"/>
      <c r="ACU135" s="102"/>
      <c r="ACV135" s="102"/>
      <c r="ACW135" s="102"/>
      <c r="ACX135" s="102"/>
      <c r="ACY135" s="102"/>
      <c r="ACZ135" s="102"/>
      <c r="ADA135" s="102"/>
      <c r="ADB135" s="102"/>
      <c r="ADC135" s="102"/>
      <c r="ADD135" s="102"/>
      <c r="ADE135" s="102"/>
      <c r="ADF135" s="102"/>
      <c r="ADG135" s="102"/>
      <c r="ADH135" s="102"/>
      <c r="ADI135" s="102"/>
      <c r="ADJ135" s="102"/>
      <c r="ADK135" s="102"/>
      <c r="ADL135" s="102"/>
      <c r="ADM135" s="102"/>
      <c r="ADN135" s="102"/>
      <c r="ADO135" s="102"/>
      <c r="ADP135" s="102"/>
      <c r="ADQ135" s="102"/>
      <c r="ADR135" s="102"/>
      <c r="ADS135" s="102"/>
      <c r="ADT135" s="102"/>
      <c r="ADU135" s="102"/>
      <c r="ADV135" s="102"/>
      <c r="ADW135" s="102"/>
      <c r="ADX135" s="102"/>
      <c r="ADY135" s="102"/>
      <c r="ADZ135" s="102"/>
      <c r="AEA135" s="102"/>
      <c r="AEB135" s="102"/>
      <c r="AEC135" s="102"/>
      <c r="AED135" s="102"/>
      <c r="AEE135" s="102"/>
      <c r="AEF135" s="102"/>
      <c r="AEG135" s="102"/>
      <c r="AEH135" s="102"/>
      <c r="AEI135" s="102"/>
      <c r="AEJ135" s="102"/>
      <c r="AEK135" s="102"/>
      <c r="AEL135" s="102"/>
      <c r="AEM135" s="102"/>
      <c r="AEN135" s="102"/>
      <c r="AEO135" s="102"/>
      <c r="AEP135" s="102"/>
      <c r="AEQ135" s="102"/>
      <c r="AER135" s="102"/>
      <c r="AES135" s="102"/>
      <c r="AET135" s="102"/>
      <c r="AEU135" s="102"/>
      <c r="AEV135" s="102"/>
      <c r="AEW135" s="102"/>
      <c r="AEX135" s="102"/>
      <c r="AEY135" s="102"/>
      <c r="AEZ135" s="102"/>
      <c r="AFA135" s="102"/>
      <c r="AFB135" s="102"/>
      <c r="AFC135" s="102"/>
      <c r="AFD135" s="102"/>
      <c r="AFE135" s="102"/>
      <c r="AFF135" s="102"/>
      <c r="AFG135" s="102"/>
      <c r="AFH135" s="102"/>
      <c r="AFI135" s="102"/>
      <c r="AFJ135" s="102"/>
      <c r="AFK135" s="102"/>
      <c r="AFL135" s="102"/>
      <c r="AFM135" s="102"/>
      <c r="AFN135" s="102"/>
      <c r="AFO135" s="102"/>
      <c r="AFP135" s="102"/>
      <c r="AFQ135" s="102"/>
      <c r="AFR135" s="102"/>
      <c r="AFS135" s="102"/>
      <c r="AFT135" s="102"/>
      <c r="AFU135" s="102"/>
      <c r="AFV135" s="102"/>
      <c r="AFW135" s="102"/>
      <c r="AFX135" s="102"/>
      <c r="AFY135" s="102"/>
      <c r="AFZ135" s="102"/>
      <c r="AGA135" s="102"/>
      <c r="AGB135" s="102"/>
      <c r="AGC135" s="102"/>
      <c r="AGD135" s="102"/>
      <c r="AGE135" s="102"/>
      <c r="AGF135" s="102"/>
      <c r="AGG135" s="102"/>
      <c r="AGH135" s="102"/>
      <c r="AGI135" s="102"/>
      <c r="AGJ135" s="102"/>
      <c r="AGK135" s="102"/>
      <c r="AGL135" s="102"/>
      <c r="AGM135" s="102"/>
      <c r="AGN135" s="102"/>
      <c r="AGO135" s="102"/>
      <c r="AGP135" s="102"/>
      <c r="AGQ135" s="102"/>
      <c r="AGR135" s="102"/>
      <c r="AGS135" s="102"/>
      <c r="AGT135" s="102"/>
      <c r="AGU135" s="102"/>
      <c r="AGV135" s="102"/>
      <c r="AGW135" s="102"/>
      <c r="AGX135" s="102"/>
      <c r="AGY135" s="102"/>
      <c r="AGZ135" s="102"/>
      <c r="AHA135" s="102"/>
      <c r="AHB135" s="102"/>
      <c r="AHC135" s="102"/>
      <c r="AHD135" s="102"/>
      <c r="AHE135" s="102"/>
      <c r="AHF135" s="102"/>
      <c r="AHG135" s="102"/>
      <c r="AHH135" s="102"/>
      <c r="AHI135" s="102"/>
      <c r="AHJ135" s="102"/>
      <c r="AHK135" s="102"/>
      <c r="AHL135" s="102"/>
      <c r="AHM135" s="102"/>
      <c r="AHN135" s="102"/>
      <c r="AHO135" s="102"/>
      <c r="AHP135" s="102"/>
      <c r="AHQ135" s="102"/>
      <c r="AHR135" s="102"/>
      <c r="AHS135" s="102"/>
      <c r="AHT135" s="102"/>
      <c r="AHU135" s="102"/>
      <c r="AHV135" s="102"/>
      <c r="AHW135" s="102"/>
      <c r="AHX135" s="102"/>
      <c r="AHY135" s="102"/>
      <c r="AHZ135" s="102"/>
      <c r="AIA135" s="102"/>
      <c r="AIB135" s="102"/>
      <c r="AIC135" s="102"/>
      <c r="AID135" s="102"/>
      <c r="AIE135" s="102"/>
      <c r="AIF135" s="102"/>
      <c r="AIG135" s="102"/>
      <c r="AIH135" s="102"/>
      <c r="AII135" s="102"/>
      <c r="AIJ135" s="102"/>
      <c r="AIK135" s="102"/>
      <c r="AIL135" s="102"/>
      <c r="AIM135" s="102"/>
      <c r="AIN135" s="102"/>
      <c r="AIO135" s="102"/>
      <c r="AIP135" s="102"/>
      <c r="AIQ135" s="102"/>
      <c r="AIR135" s="102"/>
      <c r="AIS135" s="102"/>
      <c r="AIT135" s="102"/>
      <c r="AIU135" s="102"/>
      <c r="AIV135" s="102"/>
      <c r="AIW135" s="102"/>
      <c r="AIX135" s="102"/>
      <c r="AIY135" s="102"/>
      <c r="AIZ135" s="102"/>
      <c r="AJA135" s="102"/>
      <c r="AJB135" s="102"/>
      <c r="AJC135" s="102"/>
      <c r="AJD135" s="102"/>
      <c r="AJE135" s="102"/>
      <c r="AJF135" s="102"/>
      <c r="AJG135" s="102"/>
      <c r="AJH135" s="102"/>
      <c r="AJI135" s="102"/>
      <c r="AJJ135" s="102"/>
      <c r="AJK135" s="102"/>
      <c r="AJL135" s="102"/>
      <c r="AJM135" s="102"/>
      <c r="AJN135" s="102"/>
      <c r="AJO135" s="102"/>
      <c r="AJP135" s="102"/>
      <c r="AJQ135" s="102"/>
      <c r="AJR135" s="102"/>
      <c r="AJS135" s="102"/>
      <c r="AJT135" s="102"/>
      <c r="AJU135" s="102"/>
      <c r="AJV135" s="102"/>
      <c r="AJW135" s="102"/>
      <c r="AJX135" s="102"/>
      <c r="AJY135" s="102"/>
      <c r="AJZ135" s="102"/>
      <c r="AKA135" s="102"/>
      <c r="AKB135" s="102"/>
      <c r="AKC135" s="102"/>
      <c r="AKD135" s="102"/>
      <c r="AKE135" s="102"/>
      <c r="AKF135" s="102"/>
      <c r="AKG135" s="102"/>
      <c r="AKH135" s="102"/>
      <c r="AKI135" s="102"/>
      <c r="AKJ135" s="102"/>
      <c r="AKK135" s="102"/>
      <c r="AKL135" s="102"/>
      <c r="AKM135" s="102"/>
      <c r="AKN135" s="102"/>
      <c r="AKO135" s="102"/>
      <c r="AKP135" s="102"/>
      <c r="AKQ135" s="102"/>
      <c r="AKR135" s="102"/>
      <c r="AKS135" s="102"/>
      <c r="AKT135" s="102"/>
      <c r="AKU135" s="102"/>
      <c r="AKV135" s="102"/>
      <c r="AKW135" s="102"/>
      <c r="AKX135" s="102"/>
      <c r="AKY135" s="102"/>
      <c r="AKZ135" s="102"/>
      <c r="ALA135" s="102"/>
      <c r="ALB135" s="102"/>
      <c r="ALC135" s="102"/>
      <c r="ALD135" s="102"/>
      <c r="ALE135" s="102"/>
      <c r="ALF135" s="102"/>
      <c r="ALG135" s="102"/>
      <c r="ALH135" s="102"/>
      <c r="ALI135" s="102"/>
      <c r="ALJ135" s="102"/>
      <c r="ALK135" s="102"/>
      <c r="ALL135" s="102"/>
      <c r="ALM135" s="102"/>
      <c r="ALN135" s="102"/>
      <c r="ALO135" s="102"/>
      <c r="ALP135" s="102"/>
      <c r="ALQ135" s="102"/>
      <c r="ALR135" s="102"/>
      <c r="ALS135" s="102"/>
      <c r="ALT135" s="102"/>
      <c r="ALU135" s="102"/>
      <c r="ALV135" s="102"/>
      <c r="ALW135" s="102"/>
      <c r="ALX135" s="102"/>
      <c r="ALY135" s="102"/>
      <c r="ALZ135" s="102"/>
      <c r="AMA135" s="102"/>
      <c r="AMB135" s="102"/>
      <c r="AMC135" s="102"/>
      <c r="AMD135" s="102"/>
      <c r="AME135" s="102"/>
      <c r="AMF135" s="102"/>
      <c r="AMG135" s="102"/>
      <c r="AMH135" s="102"/>
      <c r="AMI135" s="102"/>
      <c r="AMJ135" s="102"/>
      <c r="AMK135" s="102"/>
      <c r="AML135" s="102"/>
    </row>
    <row r="136" spans="1:1026" s="103" customFormat="1" ht="19.5" customHeight="1" thickBot="1">
      <c r="A136" s="102"/>
      <c r="B136" s="1013"/>
      <c r="C136" s="1016"/>
      <c r="D136" s="1017"/>
      <c r="E136" s="992"/>
      <c r="F136" s="123" t="s">
        <v>62</v>
      </c>
      <c r="G136" s="122">
        <f>'INFORMAÇÕES BÁSICAS'!D61</f>
        <v>0.03</v>
      </c>
      <c r="H136" s="1019"/>
      <c r="I136" s="19"/>
      <c r="J136" s="1060">
        <f>SUM(J118:J135)</f>
        <v>0</v>
      </c>
      <c r="K136" s="1061"/>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2"/>
      <c r="AY136" s="102"/>
      <c r="AZ136" s="102"/>
      <c r="BA136" s="102"/>
      <c r="BB136" s="102"/>
      <c r="BC136" s="102"/>
      <c r="BD136" s="102"/>
      <c r="BE136" s="102"/>
      <c r="BF136" s="102"/>
      <c r="BG136" s="102"/>
      <c r="BH136" s="102"/>
      <c r="BI136" s="102"/>
      <c r="BJ136" s="102"/>
      <c r="BK136" s="102"/>
      <c r="BL136" s="102"/>
      <c r="BM136" s="102"/>
      <c r="BN136" s="102"/>
      <c r="BO136" s="102"/>
      <c r="BP136" s="102"/>
      <c r="BQ136" s="102"/>
      <c r="BR136" s="102"/>
      <c r="BS136" s="102"/>
      <c r="BT136" s="102"/>
      <c r="BU136" s="102"/>
      <c r="BV136" s="102"/>
      <c r="BW136" s="102"/>
      <c r="BX136" s="102"/>
      <c r="BY136" s="102"/>
      <c r="BZ136" s="102"/>
      <c r="CA136" s="102"/>
      <c r="CB136" s="102"/>
      <c r="CC136" s="102"/>
      <c r="CD136" s="102"/>
      <c r="CE136" s="102"/>
      <c r="CF136" s="102"/>
      <c r="CG136" s="102"/>
      <c r="CH136" s="102"/>
      <c r="CI136" s="102"/>
      <c r="CJ136" s="102"/>
      <c r="CK136" s="102"/>
      <c r="CL136" s="102"/>
      <c r="CM136" s="102"/>
      <c r="CN136" s="102"/>
      <c r="CO136" s="102"/>
      <c r="CP136" s="102"/>
      <c r="CQ136" s="102"/>
      <c r="CR136" s="102"/>
      <c r="CS136" s="102"/>
      <c r="CT136" s="102"/>
      <c r="CU136" s="102"/>
      <c r="CV136" s="102"/>
      <c r="CW136" s="102"/>
      <c r="CX136" s="102"/>
      <c r="CY136" s="102"/>
      <c r="CZ136" s="102"/>
      <c r="DA136" s="102"/>
      <c r="DB136" s="102"/>
      <c r="DC136" s="102"/>
      <c r="DD136" s="102"/>
      <c r="DE136" s="102"/>
      <c r="DF136" s="102"/>
      <c r="DG136" s="102"/>
      <c r="DH136" s="102"/>
      <c r="DI136" s="102"/>
      <c r="DJ136" s="102"/>
      <c r="DK136" s="102"/>
      <c r="DL136" s="102"/>
      <c r="DM136" s="102"/>
      <c r="DN136" s="102"/>
      <c r="DO136" s="102"/>
      <c r="DP136" s="102"/>
      <c r="DQ136" s="102"/>
      <c r="DR136" s="102"/>
      <c r="DS136" s="102"/>
      <c r="DT136" s="102"/>
      <c r="DU136" s="102"/>
      <c r="DV136" s="102"/>
      <c r="DW136" s="102"/>
      <c r="DX136" s="102"/>
      <c r="DY136" s="102"/>
      <c r="DZ136" s="102"/>
      <c r="EA136" s="102"/>
      <c r="EB136" s="102"/>
      <c r="EC136" s="102"/>
      <c r="ED136" s="102"/>
      <c r="EE136" s="102"/>
      <c r="EF136" s="102"/>
      <c r="EG136" s="102"/>
      <c r="EH136" s="102"/>
      <c r="EI136" s="102"/>
      <c r="EJ136" s="102"/>
      <c r="EK136" s="102"/>
      <c r="EL136" s="102"/>
      <c r="EM136" s="102"/>
      <c r="EN136" s="102"/>
      <c r="EO136" s="102"/>
      <c r="EP136" s="102"/>
      <c r="EQ136" s="102"/>
      <c r="ER136" s="102"/>
      <c r="ES136" s="102"/>
      <c r="ET136" s="102"/>
      <c r="EU136" s="102"/>
      <c r="EV136" s="102"/>
      <c r="EW136" s="102"/>
      <c r="EX136" s="102"/>
      <c r="EY136" s="102"/>
      <c r="EZ136" s="102"/>
      <c r="FA136" s="102"/>
      <c r="FB136" s="102"/>
      <c r="FC136" s="102"/>
      <c r="FD136" s="102"/>
      <c r="FE136" s="102"/>
      <c r="FF136" s="102"/>
      <c r="FG136" s="102"/>
      <c r="FH136" s="102"/>
      <c r="FI136" s="102"/>
      <c r="FJ136" s="102"/>
      <c r="FK136" s="102"/>
      <c r="FL136" s="102"/>
      <c r="FM136" s="102"/>
      <c r="FN136" s="102"/>
      <c r="FO136" s="102"/>
      <c r="FP136" s="102"/>
      <c r="FQ136" s="102"/>
      <c r="FR136" s="102"/>
      <c r="FS136" s="102"/>
      <c r="FT136" s="102"/>
      <c r="FU136" s="102"/>
      <c r="FV136" s="102"/>
      <c r="FW136" s="102"/>
      <c r="FX136" s="102"/>
      <c r="FY136" s="102"/>
      <c r="FZ136" s="102"/>
      <c r="GA136" s="102"/>
      <c r="GB136" s="102"/>
      <c r="GC136" s="102"/>
      <c r="GD136" s="102"/>
      <c r="GE136" s="102"/>
      <c r="GF136" s="102"/>
      <c r="GG136" s="102"/>
      <c r="GH136" s="102"/>
      <c r="GI136" s="102"/>
      <c r="GJ136" s="102"/>
      <c r="GK136" s="102"/>
      <c r="GL136" s="102"/>
      <c r="GM136" s="102"/>
      <c r="GN136" s="102"/>
      <c r="GO136" s="102"/>
      <c r="GP136" s="102"/>
      <c r="GQ136" s="102"/>
      <c r="GR136" s="102"/>
      <c r="GS136" s="102"/>
      <c r="GT136" s="102"/>
      <c r="GU136" s="102"/>
      <c r="GV136" s="102"/>
      <c r="GW136" s="102"/>
      <c r="GX136" s="102"/>
      <c r="GY136" s="102"/>
      <c r="GZ136" s="102"/>
      <c r="HA136" s="102"/>
      <c r="HB136" s="102"/>
      <c r="HC136" s="102"/>
      <c r="HD136" s="102"/>
      <c r="HE136" s="102"/>
      <c r="HF136" s="102"/>
      <c r="HG136" s="102"/>
      <c r="HH136" s="102"/>
      <c r="HI136" s="102"/>
      <c r="HJ136" s="102"/>
      <c r="HK136" s="102"/>
      <c r="HL136" s="102"/>
      <c r="HM136" s="102"/>
      <c r="HN136" s="102"/>
      <c r="HO136" s="102"/>
      <c r="HP136" s="102"/>
      <c r="HQ136" s="102"/>
      <c r="HR136" s="102"/>
      <c r="HS136" s="102"/>
      <c r="HT136" s="102"/>
      <c r="HU136" s="102"/>
      <c r="HV136" s="102"/>
      <c r="HW136" s="102"/>
      <c r="HX136" s="102"/>
      <c r="HY136" s="102"/>
      <c r="HZ136" s="102"/>
      <c r="IA136" s="102"/>
      <c r="IB136" s="102"/>
      <c r="IC136" s="102"/>
      <c r="ID136" s="102"/>
      <c r="IE136" s="102"/>
      <c r="IF136" s="102"/>
      <c r="IG136" s="102"/>
      <c r="IH136" s="102"/>
      <c r="II136" s="102"/>
      <c r="IJ136" s="102"/>
      <c r="IK136" s="102"/>
      <c r="IL136" s="102"/>
      <c r="IM136" s="102"/>
      <c r="IN136" s="102"/>
      <c r="IO136" s="102"/>
      <c r="IP136" s="102"/>
      <c r="IQ136" s="102"/>
      <c r="IR136" s="102"/>
      <c r="IS136" s="102"/>
      <c r="IT136" s="102"/>
      <c r="IU136" s="102"/>
      <c r="IV136" s="102"/>
      <c r="IW136" s="102"/>
      <c r="IX136" s="102"/>
      <c r="IY136" s="102"/>
      <c r="IZ136" s="102"/>
      <c r="JA136" s="102"/>
      <c r="JB136" s="102"/>
      <c r="JC136" s="102"/>
      <c r="JD136" s="102"/>
      <c r="JE136" s="102"/>
      <c r="JF136" s="102"/>
      <c r="JG136" s="102"/>
      <c r="JH136" s="102"/>
      <c r="JI136" s="102"/>
      <c r="JJ136" s="102"/>
      <c r="JK136" s="102"/>
      <c r="JL136" s="102"/>
      <c r="JM136" s="102"/>
      <c r="JN136" s="102"/>
      <c r="JO136" s="102"/>
      <c r="JP136" s="102"/>
      <c r="JQ136" s="102"/>
      <c r="JR136" s="102"/>
      <c r="JS136" s="102"/>
      <c r="JT136" s="102"/>
      <c r="JU136" s="102"/>
      <c r="JV136" s="102"/>
      <c r="JW136" s="102"/>
      <c r="JX136" s="102"/>
      <c r="JY136" s="102"/>
      <c r="JZ136" s="102"/>
      <c r="KA136" s="102"/>
      <c r="KB136" s="102"/>
      <c r="KC136" s="102"/>
      <c r="KD136" s="102"/>
      <c r="KE136" s="102"/>
      <c r="KF136" s="102"/>
      <c r="KG136" s="102"/>
      <c r="KH136" s="102"/>
      <c r="KI136" s="102"/>
      <c r="KJ136" s="102"/>
      <c r="KK136" s="102"/>
      <c r="KL136" s="102"/>
      <c r="KM136" s="102"/>
      <c r="KN136" s="102"/>
      <c r="KO136" s="102"/>
      <c r="KP136" s="102"/>
      <c r="KQ136" s="102"/>
      <c r="KR136" s="102"/>
      <c r="KS136" s="102"/>
      <c r="KT136" s="102"/>
      <c r="KU136" s="102"/>
      <c r="KV136" s="102"/>
      <c r="KW136" s="102"/>
      <c r="KX136" s="102"/>
      <c r="KY136" s="102"/>
      <c r="KZ136" s="102"/>
      <c r="LA136" s="102"/>
      <c r="LB136" s="102"/>
      <c r="LC136" s="102"/>
      <c r="LD136" s="102"/>
      <c r="LE136" s="102"/>
      <c r="LF136" s="102"/>
      <c r="LG136" s="102"/>
      <c r="LH136" s="102"/>
      <c r="LI136" s="102"/>
      <c r="LJ136" s="102"/>
      <c r="LK136" s="102"/>
      <c r="LL136" s="102"/>
      <c r="LM136" s="102"/>
      <c r="LN136" s="102"/>
      <c r="LO136" s="102"/>
      <c r="LP136" s="102"/>
      <c r="LQ136" s="102"/>
      <c r="LR136" s="102"/>
      <c r="LS136" s="102"/>
      <c r="LT136" s="102"/>
      <c r="LU136" s="102"/>
      <c r="LV136" s="102"/>
      <c r="LW136" s="102"/>
      <c r="LX136" s="102"/>
      <c r="LY136" s="102"/>
      <c r="LZ136" s="102"/>
      <c r="MA136" s="102"/>
      <c r="MB136" s="102"/>
      <c r="MC136" s="102"/>
      <c r="MD136" s="102"/>
      <c r="ME136" s="102"/>
      <c r="MF136" s="102"/>
      <c r="MG136" s="102"/>
      <c r="MH136" s="102"/>
      <c r="MI136" s="102"/>
      <c r="MJ136" s="102"/>
      <c r="MK136" s="102"/>
      <c r="ML136" s="102"/>
      <c r="MM136" s="102"/>
      <c r="MN136" s="102"/>
      <c r="MO136" s="102"/>
      <c r="MP136" s="102"/>
      <c r="MQ136" s="102"/>
      <c r="MR136" s="102"/>
      <c r="MS136" s="102"/>
      <c r="MT136" s="102"/>
      <c r="MU136" s="102"/>
      <c r="MV136" s="102"/>
      <c r="MW136" s="102"/>
      <c r="MX136" s="102"/>
      <c r="MY136" s="102"/>
      <c r="MZ136" s="102"/>
      <c r="NA136" s="102"/>
      <c r="NB136" s="102"/>
      <c r="NC136" s="102"/>
      <c r="ND136" s="102"/>
      <c r="NE136" s="102"/>
      <c r="NF136" s="102"/>
      <c r="NG136" s="102"/>
      <c r="NH136" s="102"/>
      <c r="NI136" s="102"/>
      <c r="NJ136" s="102"/>
      <c r="NK136" s="102"/>
      <c r="NL136" s="102"/>
      <c r="NM136" s="102"/>
      <c r="NN136" s="102"/>
      <c r="NO136" s="102"/>
      <c r="NP136" s="102"/>
      <c r="NQ136" s="102"/>
      <c r="NR136" s="102"/>
      <c r="NS136" s="102"/>
      <c r="NT136" s="102"/>
      <c r="NU136" s="102"/>
      <c r="NV136" s="102"/>
      <c r="NW136" s="102"/>
      <c r="NX136" s="102"/>
      <c r="NY136" s="102"/>
      <c r="NZ136" s="102"/>
      <c r="OA136" s="102"/>
      <c r="OB136" s="102"/>
      <c r="OC136" s="102"/>
      <c r="OD136" s="102"/>
      <c r="OE136" s="102"/>
      <c r="OF136" s="102"/>
      <c r="OG136" s="102"/>
      <c r="OH136" s="102"/>
      <c r="OI136" s="102"/>
      <c r="OJ136" s="102"/>
      <c r="OK136" s="102"/>
      <c r="OL136" s="102"/>
      <c r="OM136" s="102"/>
      <c r="ON136" s="102"/>
      <c r="OO136" s="102"/>
      <c r="OP136" s="102"/>
      <c r="OQ136" s="102"/>
      <c r="OR136" s="102"/>
      <c r="OS136" s="102"/>
      <c r="OT136" s="102"/>
      <c r="OU136" s="102"/>
      <c r="OV136" s="102"/>
      <c r="OW136" s="102"/>
      <c r="OX136" s="102"/>
      <c r="OY136" s="102"/>
      <c r="OZ136" s="102"/>
      <c r="PA136" s="102"/>
      <c r="PB136" s="102"/>
      <c r="PC136" s="102"/>
      <c r="PD136" s="102"/>
      <c r="PE136" s="102"/>
      <c r="PF136" s="102"/>
      <c r="PG136" s="102"/>
      <c r="PH136" s="102"/>
      <c r="PI136" s="102"/>
      <c r="PJ136" s="102"/>
      <c r="PK136" s="102"/>
      <c r="PL136" s="102"/>
      <c r="PM136" s="102"/>
      <c r="PN136" s="102"/>
      <c r="PO136" s="102"/>
      <c r="PP136" s="102"/>
      <c r="PQ136" s="102"/>
      <c r="PR136" s="102"/>
      <c r="PS136" s="102"/>
      <c r="PT136" s="102"/>
      <c r="PU136" s="102"/>
      <c r="PV136" s="102"/>
      <c r="PW136" s="102"/>
      <c r="PX136" s="102"/>
      <c r="PY136" s="102"/>
      <c r="PZ136" s="102"/>
      <c r="QA136" s="102"/>
      <c r="QB136" s="102"/>
      <c r="QC136" s="102"/>
      <c r="QD136" s="102"/>
      <c r="QE136" s="102"/>
      <c r="QF136" s="102"/>
      <c r="QG136" s="102"/>
      <c r="QH136" s="102"/>
      <c r="QI136" s="102"/>
      <c r="QJ136" s="102"/>
      <c r="QK136" s="102"/>
      <c r="QL136" s="102"/>
      <c r="QM136" s="102"/>
      <c r="QN136" s="102"/>
      <c r="QO136" s="102"/>
      <c r="QP136" s="102"/>
      <c r="QQ136" s="102"/>
      <c r="QR136" s="102"/>
      <c r="QS136" s="102"/>
      <c r="QT136" s="102"/>
      <c r="QU136" s="102"/>
      <c r="QV136" s="102"/>
      <c r="QW136" s="102"/>
      <c r="QX136" s="102"/>
      <c r="QY136" s="102"/>
      <c r="QZ136" s="102"/>
      <c r="RA136" s="102"/>
      <c r="RB136" s="102"/>
      <c r="RC136" s="102"/>
      <c r="RD136" s="102"/>
      <c r="RE136" s="102"/>
      <c r="RF136" s="102"/>
      <c r="RG136" s="102"/>
      <c r="RH136" s="102"/>
      <c r="RI136" s="102"/>
      <c r="RJ136" s="102"/>
      <c r="RK136" s="102"/>
      <c r="RL136" s="102"/>
      <c r="RM136" s="102"/>
      <c r="RN136" s="102"/>
      <c r="RO136" s="102"/>
      <c r="RP136" s="102"/>
      <c r="RQ136" s="102"/>
      <c r="RR136" s="102"/>
      <c r="RS136" s="102"/>
      <c r="RT136" s="102"/>
      <c r="RU136" s="102"/>
      <c r="RV136" s="102"/>
      <c r="RW136" s="102"/>
      <c r="RX136" s="102"/>
      <c r="RY136" s="102"/>
      <c r="RZ136" s="102"/>
      <c r="SA136" s="102"/>
      <c r="SB136" s="102"/>
      <c r="SC136" s="102"/>
      <c r="SD136" s="102"/>
      <c r="SE136" s="102"/>
      <c r="SF136" s="102"/>
      <c r="SG136" s="102"/>
      <c r="SH136" s="102"/>
      <c r="SI136" s="102"/>
      <c r="SJ136" s="102"/>
      <c r="SK136" s="102"/>
      <c r="SL136" s="102"/>
      <c r="SM136" s="102"/>
      <c r="SN136" s="102"/>
      <c r="SO136" s="102"/>
      <c r="SP136" s="102"/>
      <c r="SQ136" s="102"/>
      <c r="SR136" s="102"/>
      <c r="SS136" s="102"/>
      <c r="ST136" s="102"/>
      <c r="SU136" s="102"/>
      <c r="SV136" s="102"/>
      <c r="SW136" s="102"/>
      <c r="SX136" s="102"/>
      <c r="SY136" s="102"/>
      <c r="SZ136" s="102"/>
      <c r="TA136" s="102"/>
      <c r="TB136" s="102"/>
      <c r="TC136" s="102"/>
      <c r="TD136" s="102"/>
      <c r="TE136" s="102"/>
      <c r="TF136" s="102"/>
      <c r="TG136" s="102"/>
      <c r="TH136" s="102"/>
      <c r="TI136" s="102"/>
      <c r="TJ136" s="102"/>
      <c r="TK136" s="102"/>
      <c r="TL136" s="102"/>
      <c r="TM136" s="102"/>
      <c r="TN136" s="102"/>
      <c r="TO136" s="102"/>
      <c r="TP136" s="102"/>
      <c r="TQ136" s="102"/>
      <c r="TR136" s="102"/>
      <c r="TS136" s="102"/>
      <c r="TT136" s="102"/>
      <c r="TU136" s="102"/>
      <c r="TV136" s="102"/>
      <c r="TW136" s="102"/>
      <c r="TX136" s="102"/>
      <c r="TY136" s="102"/>
      <c r="TZ136" s="102"/>
      <c r="UA136" s="102"/>
      <c r="UB136" s="102"/>
      <c r="UC136" s="102"/>
      <c r="UD136" s="102"/>
      <c r="UE136" s="102"/>
      <c r="UF136" s="102"/>
      <c r="UG136" s="102"/>
      <c r="UH136" s="102"/>
      <c r="UI136" s="102"/>
      <c r="UJ136" s="102"/>
      <c r="UK136" s="102"/>
      <c r="UL136" s="102"/>
      <c r="UM136" s="102"/>
      <c r="UN136" s="102"/>
      <c r="UO136" s="102"/>
      <c r="UP136" s="102"/>
      <c r="UQ136" s="102"/>
      <c r="UR136" s="102"/>
      <c r="US136" s="102"/>
      <c r="UT136" s="102"/>
      <c r="UU136" s="102"/>
      <c r="UV136" s="102"/>
      <c r="UW136" s="102"/>
      <c r="UX136" s="102"/>
      <c r="UY136" s="102"/>
      <c r="UZ136" s="102"/>
      <c r="VA136" s="102"/>
      <c r="VB136" s="102"/>
      <c r="VC136" s="102"/>
      <c r="VD136" s="102"/>
      <c r="VE136" s="102"/>
      <c r="VF136" s="102"/>
      <c r="VG136" s="102"/>
      <c r="VH136" s="102"/>
      <c r="VI136" s="102"/>
      <c r="VJ136" s="102"/>
      <c r="VK136" s="102"/>
      <c r="VL136" s="102"/>
      <c r="VM136" s="102"/>
      <c r="VN136" s="102"/>
      <c r="VO136" s="102"/>
      <c r="VP136" s="102"/>
      <c r="VQ136" s="102"/>
      <c r="VR136" s="102"/>
      <c r="VS136" s="102"/>
      <c r="VT136" s="102"/>
      <c r="VU136" s="102"/>
      <c r="VV136" s="102"/>
      <c r="VW136" s="102"/>
      <c r="VX136" s="102"/>
      <c r="VY136" s="102"/>
      <c r="VZ136" s="102"/>
      <c r="WA136" s="102"/>
      <c r="WB136" s="102"/>
      <c r="WC136" s="102"/>
      <c r="WD136" s="102"/>
      <c r="WE136" s="102"/>
      <c r="WF136" s="102"/>
      <c r="WG136" s="102"/>
      <c r="WH136" s="102"/>
      <c r="WI136" s="102"/>
      <c r="WJ136" s="102"/>
      <c r="WK136" s="102"/>
      <c r="WL136" s="102"/>
      <c r="WM136" s="102"/>
      <c r="WN136" s="102"/>
      <c r="WO136" s="102"/>
      <c r="WP136" s="102"/>
      <c r="WQ136" s="102"/>
      <c r="WR136" s="102"/>
      <c r="WS136" s="102"/>
      <c r="WT136" s="102"/>
      <c r="WU136" s="102"/>
      <c r="WV136" s="102"/>
      <c r="WW136" s="102"/>
      <c r="WX136" s="102"/>
      <c r="WY136" s="102"/>
      <c r="WZ136" s="102"/>
      <c r="XA136" s="102"/>
      <c r="XB136" s="102"/>
      <c r="XC136" s="102"/>
      <c r="XD136" s="102"/>
      <c r="XE136" s="102"/>
      <c r="XF136" s="102"/>
      <c r="XG136" s="102"/>
      <c r="XH136" s="102"/>
      <c r="XI136" s="102"/>
      <c r="XJ136" s="102"/>
      <c r="XK136" s="102"/>
      <c r="XL136" s="102"/>
      <c r="XM136" s="102"/>
      <c r="XN136" s="102"/>
      <c r="XO136" s="102"/>
      <c r="XP136" s="102"/>
      <c r="XQ136" s="102"/>
      <c r="XR136" s="102"/>
      <c r="XS136" s="102"/>
      <c r="XT136" s="102"/>
      <c r="XU136" s="102"/>
      <c r="XV136" s="102"/>
      <c r="XW136" s="102"/>
      <c r="XX136" s="102"/>
      <c r="XY136" s="102"/>
      <c r="XZ136" s="102"/>
      <c r="YA136" s="102"/>
      <c r="YB136" s="102"/>
      <c r="YC136" s="102"/>
      <c r="YD136" s="102"/>
      <c r="YE136" s="102"/>
      <c r="YF136" s="102"/>
      <c r="YG136" s="102"/>
      <c r="YH136" s="102"/>
      <c r="YI136" s="102"/>
      <c r="YJ136" s="102"/>
      <c r="YK136" s="102"/>
      <c r="YL136" s="102"/>
      <c r="YM136" s="102"/>
      <c r="YN136" s="102"/>
      <c r="YO136" s="102"/>
      <c r="YP136" s="102"/>
      <c r="YQ136" s="102"/>
      <c r="YR136" s="102"/>
      <c r="YS136" s="102"/>
      <c r="YT136" s="102"/>
      <c r="YU136" s="102"/>
      <c r="YV136" s="102"/>
      <c r="YW136" s="102"/>
      <c r="YX136" s="102"/>
      <c r="YY136" s="102"/>
      <c r="YZ136" s="102"/>
      <c r="ZA136" s="102"/>
      <c r="ZB136" s="102"/>
      <c r="ZC136" s="102"/>
      <c r="ZD136" s="102"/>
      <c r="ZE136" s="102"/>
      <c r="ZF136" s="102"/>
      <c r="ZG136" s="102"/>
      <c r="ZH136" s="102"/>
      <c r="ZI136" s="102"/>
      <c r="ZJ136" s="102"/>
      <c r="ZK136" s="102"/>
      <c r="ZL136" s="102"/>
      <c r="ZM136" s="102"/>
      <c r="ZN136" s="102"/>
      <c r="ZO136" s="102"/>
      <c r="ZP136" s="102"/>
      <c r="ZQ136" s="102"/>
      <c r="ZR136" s="102"/>
      <c r="ZS136" s="102"/>
      <c r="ZT136" s="102"/>
      <c r="ZU136" s="102"/>
      <c r="ZV136" s="102"/>
      <c r="ZW136" s="102"/>
      <c r="ZX136" s="102"/>
      <c r="ZY136" s="102"/>
      <c r="ZZ136" s="102"/>
      <c r="AAA136" s="102"/>
      <c r="AAB136" s="102"/>
      <c r="AAC136" s="102"/>
      <c r="AAD136" s="102"/>
      <c r="AAE136" s="102"/>
      <c r="AAF136" s="102"/>
      <c r="AAG136" s="102"/>
      <c r="AAH136" s="102"/>
      <c r="AAI136" s="102"/>
      <c r="AAJ136" s="102"/>
      <c r="AAK136" s="102"/>
      <c r="AAL136" s="102"/>
      <c r="AAM136" s="102"/>
      <c r="AAN136" s="102"/>
      <c r="AAO136" s="102"/>
      <c r="AAP136" s="102"/>
      <c r="AAQ136" s="102"/>
      <c r="AAR136" s="102"/>
      <c r="AAS136" s="102"/>
      <c r="AAT136" s="102"/>
      <c r="AAU136" s="102"/>
      <c r="AAV136" s="102"/>
      <c r="AAW136" s="102"/>
      <c r="AAX136" s="102"/>
      <c r="AAY136" s="102"/>
      <c r="AAZ136" s="102"/>
      <c r="ABA136" s="102"/>
      <c r="ABB136" s="102"/>
      <c r="ABC136" s="102"/>
      <c r="ABD136" s="102"/>
      <c r="ABE136" s="102"/>
      <c r="ABF136" s="102"/>
      <c r="ABG136" s="102"/>
      <c r="ABH136" s="102"/>
      <c r="ABI136" s="102"/>
      <c r="ABJ136" s="102"/>
      <c r="ABK136" s="102"/>
      <c r="ABL136" s="102"/>
      <c r="ABM136" s="102"/>
      <c r="ABN136" s="102"/>
      <c r="ABO136" s="102"/>
      <c r="ABP136" s="102"/>
      <c r="ABQ136" s="102"/>
      <c r="ABR136" s="102"/>
      <c r="ABS136" s="102"/>
      <c r="ABT136" s="102"/>
      <c r="ABU136" s="102"/>
      <c r="ABV136" s="102"/>
      <c r="ABW136" s="102"/>
      <c r="ABX136" s="102"/>
      <c r="ABY136" s="102"/>
      <c r="ABZ136" s="102"/>
      <c r="ACA136" s="102"/>
      <c r="ACB136" s="102"/>
      <c r="ACC136" s="102"/>
      <c r="ACD136" s="102"/>
      <c r="ACE136" s="102"/>
      <c r="ACF136" s="102"/>
      <c r="ACG136" s="102"/>
      <c r="ACH136" s="102"/>
      <c r="ACI136" s="102"/>
      <c r="ACJ136" s="102"/>
      <c r="ACK136" s="102"/>
      <c r="ACL136" s="102"/>
      <c r="ACM136" s="102"/>
      <c r="ACN136" s="102"/>
      <c r="ACO136" s="102"/>
      <c r="ACP136" s="102"/>
      <c r="ACQ136" s="102"/>
      <c r="ACR136" s="102"/>
      <c r="ACS136" s="102"/>
      <c r="ACT136" s="102"/>
      <c r="ACU136" s="102"/>
      <c r="ACV136" s="102"/>
      <c r="ACW136" s="102"/>
      <c r="ACX136" s="102"/>
      <c r="ACY136" s="102"/>
      <c r="ACZ136" s="102"/>
      <c r="ADA136" s="102"/>
      <c r="ADB136" s="102"/>
      <c r="ADC136" s="102"/>
      <c r="ADD136" s="102"/>
      <c r="ADE136" s="102"/>
      <c r="ADF136" s="102"/>
      <c r="ADG136" s="102"/>
      <c r="ADH136" s="102"/>
      <c r="ADI136" s="102"/>
      <c r="ADJ136" s="102"/>
      <c r="ADK136" s="102"/>
      <c r="ADL136" s="102"/>
      <c r="ADM136" s="102"/>
      <c r="ADN136" s="102"/>
      <c r="ADO136" s="102"/>
      <c r="ADP136" s="102"/>
      <c r="ADQ136" s="102"/>
      <c r="ADR136" s="102"/>
      <c r="ADS136" s="102"/>
      <c r="ADT136" s="102"/>
      <c r="ADU136" s="102"/>
      <c r="ADV136" s="102"/>
      <c r="ADW136" s="102"/>
      <c r="ADX136" s="102"/>
      <c r="ADY136" s="102"/>
      <c r="ADZ136" s="102"/>
      <c r="AEA136" s="102"/>
      <c r="AEB136" s="102"/>
      <c r="AEC136" s="102"/>
      <c r="AED136" s="102"/>
      <c r="AEE136" s="102"/>
      <c r="AEF136" s="102"/>
      <c r="AEG136" s="102"/>
      <c r="AEH136" s="102"/>
      <c r="AEI136" s="102"/>
      <c r="AEJ136" s="102"/>
      <c r="AEK136" s="102"/>
      <c r="AEL136" s="102"/>
      <c r="AEM136" s="102"/>
      <c r="AEN136" s="102"/>
      <c r="AEO136" s="102"/>
      <c r="AEP136" s="102"/>
      <c r="AEQ136" s="102"/>
      <c r="AER136" s="102"/>
      <c r="AES136" s="102"/>
      <c r="AET136" s="102"/>
      <c r="AEU136" s="102"/>
      <c r="AEV136" s="102"/>
      <c r="AEW136" s="102"/>
      <c r="AEX136" s="102"/>
      <c r="AEY136" s="102"/>
      <c r="AEZ136" s="102"/>
      <c r="AFA136" s="102"/>
      <c r="AFB136" s="102"/>
      <c r="AFC136" s="102"/>
      <c r="AFD136" s="102"/>
      <c r="AFE136" s="102"/>
      <c r="AFF136" s="102"/>
      <c r="AFG136" s="102"/>
      <c r="AFH136" s="102"/>
      <c r="AFI136" s="102"/>
      <c r="AFJ136" s="102"/>
      <c r="AFK136" s="102"/>
      <c r="AFL136" s="102"/>
      <c r="AFM136" s="102"/>
      <c r="AFN136" s="102"/>
      <c r="AFO136" s="102"/>
      <c r="AFP136" s="102"/>
      <c r="AFQ136" s="102"/>
      <c r="AFR136" s="102"/>
      <c r="AFS136" s="102"/>
      <c r="AFT136" s="102"/>
      <c r="AFU136" s="102"/>
      <c r="AFV136" s="102"/>
      <c r="AFW136" s="102"/>
      <c r="AFX136" s="102"/>
      <c r="AFY136" s="102"/>
      <c r="AFZ136" s="102"/>
      <c r="AGA136" s="102"/>
      <c r="AGB136" s="102"/>
      <c r="AGC136" s="102"/>
      <c r="AGD136" s="102"/>
      <c r="AGE136" s="102"/>
      <c r="AGF136" s="102"/>
      <c r="AGG136" s="102"/>
      <c r="AGH136" s="102"/>
      <c r="AGI136" s="102"/>
      <c r="AGJ136" s="102"/>
      <c r="AGK136" s="102"/>
      <c r="AGL136" s="102"/>
      <c r="AGM136" s="102"/>
      <c r="AGN136" s="102"/>
      <c r="AGO136" s="102"/>
      <c r="AGP136" s="102"/>
      <c r="AGQ136" s="102"/>
      <c r="AGR136" s="102"/>
      <c r="AGS136" s="102"/>
      <c r="AGT136" s="102"/>
      <c r="AGU136" s="102"/>
      <c r="AGV136" s="102"/>
      <c r="AGW136" s="102"/>
      <c r="AGX136" s="102"/>
      <c r="AGY136" s="102"/>
      <c r="AGZ136" s="102"/>
      <c r="AHA136" s="102"/>
      <c r="AHB136" s="102"/>
      <c r="AHC136" s="102"/>
      <c r="AHD136" s="102"/>
      <c r="AHE136" s="102"/>
      <c r="AHF136" s="102"/>
      <c r="AHG136" s="102"/>
      <c r="AHH136" s="102"/>
      <c r="AHI136" s="102"/>
      <c r="AHJ136" s="102"/>
      <c r="AHK136" s="102"/>
      <c r="AHL136" s="102"/>
      <c r="AHM136" s="102"/>
      <c r="AHN136" s="102"/>
      <c r="AHO136" s="102"/>
      <c r="AHP136" s="102"/>
      <c r="AHQ136" s="102"/>
      <c r="AHR136" s="102"/>
      <c r="AHS136" s="102"/>
      <c r="AHT136" s="102"/>
      <c r="AHU136" s="102"/>
      <c r="AHV136" s="102"/>
      <c r="AHW136" s="102"/>
      <c r="AHX136" s="102"/>
      <c r="AHY136" s="102"/>
      <c r="AHZ136" s="102"/>
      <c r="AIA136" s="102"/>
      <c r="AIB136" s="102"/>
      <c r="AIC136" s="102"/>
      <c r="AID136" s="102"/>
      <c r="AIE136" s="102"/>
      <c r="AIF136" s="102"/>
      <c r="AIG136" s="102"/>
      <c r="AIH136" s="102"/>
      <c r="AII136" s="102"/>
      <c r="AIJ136" s="102"/>
      <c r="AIK136" s="102"/>
      <c r="AIL136" s="102"/>
      <c r="AIM136" s="102"/>
      <c r="AIN136" s="102"/>
      <c r="AIO136" s="102"/>
      <c r="AIP136" s="102"/>
      <c r="AIQ136" s="102"/>
      <c r="AIR136" s="102"/>
      <c r="AIS136" s="102"/>
      <c r="AIT136" s="102"/>
      <c r="AIU136" s="102"/>
      <c r="AIV136" s="102"/>
      <c r="AIW136" s="102"/>
      <c r="AIX136" s="102"/>
      <c r="AIY136" s="102"/>
      <c r="AIZ136" s="102"/>
      <c r="AJA136" s="102"/>
      <c r="AJB136" s="102"/>
      <c r="AJC136" s="102"/>
      <c r="AJD136" s="102"/>
      <c r="AJE136" s="102"/>
      <c r="AJF136" s="102"/>
      <c r="AJG136" s="102"/>
      <c r="AJH136" s="102"/>
      <c r="AJI136" s="102"/>
      <c r="AJJ136" s="102"/>
      <c r="AJK136" s="102"/>
      <c r="AJL136" s="102"/>
      <c r="AJM136" s="102"/>
      <c r="AJN136" s="102"/>
      <c r="AJO136" s="102"/>
      <c r="AJP136" s="102"/>
      <c r="AJQ136" s="102"/>
      <c r="AJR136" s="102"/>
      <c r="AJS136" s="102"/>
      <c r="AJT136" s="102"/>
      <c r="AJU136" s="102"/>
      <c r="AJV136" s="102"/>
      <c r="AJW136" s="102"/>
      <c r="AJX136" s="102"/>
      <c r="AJY136" s="102"/>
      <c r="AJZ136" s="102"/>
      <c r="AKA136" s="102"/>
      <c r="AKB136" s="102"/>
      <c r="AKC136" s="102"/>
      <c r="AKD136" s="102"/>
      <c r="AKE136" s="102"/>
      <c r="AKF136" s="102"/>
      <c r="AKG136" s="102"/>
      <c r="AKH136" s="102"/>
      <c r="AKI136" s="102"/>
      <c r="AKJ136" s="102"/>
      <c r="AKK136" s="102"/>
      <c r="AKL136" s="102"/>
      <c r="AKM136" s="102"/>
      <c r="AKN136" s="102"/>
      <c r="AKO136" s="102"/>
      <c r="AKP136" s="102"/>
      <c r="AKQ136" s="102"/>
      <c r="AKR136" s="102"/>
      <c r="AKS136" s="102"/>
      <c r="AKT136" s="102"/>
      <c r="AKU136" s="102"/>
      <c r="AKV136" s="102"/>
      <c r="AKW136" s="102"/>
      <c r="AKX136" s="102"/>
      <c r="AKY136" s="102"/>
      <c r="AKZ136" s="102"/>
      <c r="ALA136" s="102"/>
      <c r="ALB136" s="102"/>
      <c r="ALC136" s="102"/>
      <c r="ALD136" s="102"/>
      <c r="ALE136" s="102"/>
      <c r="ALF136" s="102"/>
      <c r="ALG136" s="102"/>
      <c r="ALH136" s="102"/>
      <c r="ALI136" s="102"/>
      <c r="ALJ136" s="102"/>
      <c r="ALK136" s="102"/>
      <c r="ALL136" s="102"/>
      <c r="ALM136" s="102"/>
      <c r="ALN136" s="102"/>
      <c r="ALO136" s="102"/>
      <c r="ALP136" s="102"/>
      <c r="ALQ136" s="102"/>
      <c r="ALR136" s="102"/>
      <c r="ALS136" s="102"/>
      <c r="ALT136" s="102"/>
      <c r="ALU136" s="102"/>
      <c r="ALV136" s="102"/>
      <c r="ALW136" s="102"/>
      <c r="ALX136" s="102"/>
      <c r="ALY136" s="102"/>
      <c r="ALZ136" s="102"/>
      <c r="AMA136" s="102"/>
      <c r="AMB136" s="102"/>
      <c r="AMC136" s="102"/>
      <c r="AMD136" s="102"/>
      <c r="AME136" s="102"/>
      <c r="AMF136" s="102"/>
      <c r="AMG136" s="102"/>
      <c r="AMH136" s="102"/>
      <c r="AMI136" s="102"/>
      <c r="AMJ136" s="102"/>
      <c r="AMK136" s="102"/>
      <c r="AML136" s="102"/>
    </row>
    <row r="137" spans="1:1026" s="103" customFormat="1" ht="19.5" customHeight="1">
      <c r="A137" s="102"/>
      <c r="B137" s="841" t="s">
        <v>11</v>
      </c>
      <c r="C137" s="1014" t="s">
        <v>103</v>
      </c>
      <c r="D137" s="1015"/>
      <c r="E137" s="1020"/>
      <c r="F137" s="124" t="s">
        <v>131</v>
      </c>
      <c r="G137" s="267" t="e">
        <f>H47+H90+H100+H126+H131+H135</f>
        <v>#REF!</v>
      </c>
      <c r="H137" s="1018" t="e">
        <f>ROUND(G137*G138,2)</f>
        <v>#REF!</v>
      </c>
      <c r="I137" s="19"/>
      <c r="J137" s="102"/>
      <c r="K137" s="98"/>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2"/>
      <c r="AY137" s="102"/>
      <c r="AZ137" s="102"/>
      <c r="BA137" s="102"/>
      <c r="BB137" s="102"/>
      <c r="BC137" s="102"/>
      <c r="BD137" s="102"/>
      <c r="BE137" s="102"/>
      <c r="BF137" s="102"/>
      <c r="BG137" s="102"/>
      <c r="BH137" s="102"/>
      <c r="BI137" s="102"/>
      <c r="BJ137" s="102"/>
      <c r="BK137" s="102"/>
      <c r="BL137" s="102"/>
      <c r="BM137" s="102"/>
      <c r="BN137" s="102"/>
      <c r="BO137" s="102"/>
      <c r="BP137" s="102"/>
      <c r="BQ137" s="102"/>
      <c r="BR137" s="102"/>
      <c r="BS137" s="102"/>
      <c r="BT137" s="102"/>
      <c r="BU137" s="102"/>
      <c r="BV137" s="102"/>
      <c r="BW137" s="102"/>
      <c r="BX137" s="102"/>
      <c r="BY137" s="102"/>
      <c r="BZ137" s="102"/>
      <c r="CA137" s="102"/>
      <c r="CB137" s="102"/>
      <c r="CC137" s="102"/>
      <c r="CD137" s="102"/>
      <c r="CE137" s="102"/>
      <c r="CF137" s="102"/>
      <c r="CG137" s="102"/>
      <c r="CH137" s="102"/>
      <c r="CI137" s="102"/>
      <c r="CJ137" s="102"/>
      <c r="CK137" s="102"/>
      <c r="CL137" s="102"/>
      <c r="CM137" s="102"/>
      <c r="CN137" s="102"/>
      <c r="CO137" s="102"/>
      <c r="CP137" s="102"/>
      <c r="CQ137" s="102"/>
      <c r="CR137" s="102"/>
      <c r="CS137" s="102"/>
      <c r="CT137" s="102"/>
      <c r="CU137" s="102"/>
      <c r="CV137" s="102"/>
      <c r="CW137" s="102"/>
      <c r="CX137" s="102"/>
      <c r="CY137" s="102"/>
      <c r="CZ137" s="102"/>
      <c r="DA137" s="102"/>
      <c r="DB137" s="102"/>
      <c r="DC137" s="102"/>
      <c r="DD137" s="102"/>
      <c r="DE137" s="102"/>
      <c r="DF137" s="102"/>
      <c r="DG137" s="102"/>
      <c r="DH137" s="102"/>
      <c r="DI137" s="102"/>
      <c r="DJ137" s="102"/>
      <c r="DK137" s="102"/>
      <c r="DL137" s="102"/>
      <c r="DM137" s="102"/>
      <c r="DN137" s="102"/>
      <c r="DO137" s="102"/>
      <c r="DP137" s="102"/>
      <c r="DQ137" s="102"/>
      <c r="DR137" s="102"/>
      <c r="DS137" s="102"/>
      <c r="DT137" s="102"/>
      <c r="DU137" s="102"/>
      <c r="DV137" s="102"/>
      <c r="DW137" s="102"/>
      <c r="DX137" s="102"/>
      <c r="DY137" s="102"/>
      <c r="DZ137" s="102"/>
      <c r="EA137" s="102"/>
      <c r="EB137" s="102"/>
      <c r="EC137" s="102"/>
      <c r="ED137" s="102"/>
      <c r="EE137" s="102"/>
      <c r="EF137" s="102"/>
      <c r="EG137" s="102"/>
      <c r="EH137" s="102"/>
      <c r="EI137" s="102"/>
      <c r="EJ137" s="102"/>
      <c r="EK137" s="102"/>
      <c r="EL137" s="102"/>
      <c r="EM137" s="102"/>
      <c r="EN137" s="102"/>
      <c r="EO137" s="102"/>
      <c r="EP137" s="102"/>
      <c r="EQ137" s="102"/>
      <c r="ER137" s="102"/>
      <c r="ES137" s="102"/>
      <c r="ET137" s="102"/>
      <c r="EU137" s="102"/>
      <c r="EV137" s="102"/>
      <c r="EW137" s="102"/>
      <c r="EX137" s="102"/>
      <c r="EY137" s="102"/>
      <c r="EZ137" s="102"/>
      <c r="FA137" s="102"/>
      <c r="FB137" s="102"/>
      <c r="FC137" s="102"/>
      <c r="FD137" s="102"/>
      <c r="FE137" s="102"/>
      <c r="FF137" s="102"/>
      <c r="FG137" s="102"/>
      <c r="FH137" s="102"/>
      <c r="FI137" s="102"/>
      <c r="FJ137" s="102"/>
      <c r="FK137" s="102"/>
      <c r="FL137" s="102"/>
      <c r="FM137" s="102"/>
      <c r="FN137" s="102"/>
      <c r="FO137" s="102"/>
      <c r="FP137" s="102"/>
      <c r="FQ137" s="102"/>
      <c r="FR137" s="102"/>
      <c r="FS137" s="102"/>
      <c r="FT137" s="102"/>
      <c r="FU137" s="102"/>
      <c r="FV137" s="102"/>
      <c r="FW137" s="102"/>
      <c r="FX137" s="102"/>
      <c r="FY137" s="102"/>
      <c r="FZ137" s="102"/>
      <c r="GA137" s="102"/>
      <c r="GB137" s="102"/>
      <c r="GC137" s="102"/>
      <c r="GD137" s="102"/>
      <c r="GE137" s="102"/>
      <c r="GF137" s="102"/>
      <c r="GG137" s="102"/>
      <c r="GH137" s="102"/>
      <c r="GI137" s="102"/>
      <c r="GJ137" s="102"/>
      <c r="GK137" s="102"/>
      <c r="GL137" s="102"/>
      <c r="GM137" s="102"/>
      <c r="GN137" s="102"/>
      <c r="GO137" s="102"/>
      <c r="GP137" s="102"/>
      <c r="GQ137" s="102"/>
      <c r="GR137" s="102"/>
      <c r="GS137" s="102"/>
      <c r="GT137" s="102"/>
      <c r="GU137" s="102"/>
      <c r="GV137" s="102"/>
      <c r="GW137" s="102"/>
      <c r="GX137" s="102"/>
      <c r="GY137" s="102"/>
      <c r="GZ137" s="102"/>
      <c r="HA137" s="102"/>
      <c r="HB137" s="102"/>
      <c r="HC137" s="102"/>
      <c r="HD137" s="102"/>
      <c r="HE137" s="102"/>
      <c r="HF137" s="102"/>
      <c r="HG137" s="102"/>
      <c r="HH137" s="102"/>
      <c r="HI137" s="102"/>
      <c r="HJ137" s="102"/>
      <c r="HK137" s="102"/>
      <c r="HL137" s="102"/>
      <c r="HM137" s="102"/>
      <c r="HN137" s="102"/>
      <c r="HO137" s="102"/>
      <c r="HP137" s="102"/>
      <c r="HQ137" s="102"/>
      <c r="HR137" s="102"/>
      <c r="HS137" s="102"/>
      <c r="HT137" s="102"/>
      <c r="HU137" s="102"/>
      <c r="HV137" s="102"/>
      <c r="HW137" s="102"/>
      <c r="HX137" s="102"/>
      <c r="HY137" s="102"/>
      <c r="HZ137" s="102"/>
      <c r="IA137" s="102"/>
      <c r="IB137" s="102"/>
      <c r="IC137" s="102"/>
      <c r="ID137" s="102"/>
      <c r="IE137" s="102"/>
      <c r="IF137" s="102"/>
      <c r="IG137" s="102"/>
      <c r="IH137" s="102"/>
      <c r="II137" s="102"/>
      <c r="IJ137" s="102"/>
      <c r="IK137" s="102"/>
      <c r="IL137" s="102"/>
      <c r="IM137" s="102"/>
      <c r="IN137" s="102"/>
      <c r="IO137" s="102"/>
      <c r="IP137" s="102"/>
      <c r="IQ137" s="102"/>
      <c r="IR137" s="102"/>
      <c r="IS137" s="102"/>
      <c r="IT137" s="102"/>
      <c r="IU137" s="102"/>
      <c r="IV137" s="102"/>
      <c r="IW137" s="102"/>
      <c r="IX137" s="102"/>
      <c r="IY137" s="102"/>
      <c r="IZ137" s="102"/>
      <c r="JA137" s="102"/>
      <c r="JB137" s="102"/>
      <c r="JC137" s="102"/>
      <c r="JD137" s="102"/>
      <c r="JE137" s="102"/>
      <c r="JF137" s="102"/>
      <c r="JG137" s="102"/>
      <c r="JH137" s="102"/>
      <c r="JI137" s="102"/>
      <c r="JJ137" s="102"/>
      <c r="JK137" s="102"/>
      <c r="JL137" s="102"/>
      <c r="JM137" s="102"/>
      <c r="JN137" s="102"/>
      <c r="JO137" s="102"/>
      <c r="JP137" s="102"/>
      <c r="JQ137" s="102"/>
      <c r="JR137" s="102"/>
      <c r="JS137" s="102"/>
      <c r="JT137" s="102"/>
      <c r="JU137" s="102"/>
      <c r="JV137" s="102"/>
      <c r="JW137" s="102"/>
      <c r="JX137" s="102"/>
      <c r="JY137" s="102"/>
      <c r="JZ137" s="102"/>
      <c r="KA137" s="102"/>
      <c r="KB137" s="102"/>
      <c r="KC137" s="102"/>
      <c r="KD137" s="102"/>
      <c r="KE137" s="102"/>
      <c r="KF137" s="102"/>
      <c r="KG137" s="102"/>
      <c r="KH137" s="102"/>
      <c r="KI137" s="102"/>
      <c r="KJ137" s="102"/>
      <c r="KK137" s="102"/>
      <c r="KL137" s="102"/>
      <c r="KM137" s="102"/>
      <c r="KN137" s="102"/>
      <c r="KO137" s="102"/>
      <c r="KP137" s="102"/>
      <c r="KQ137" s="102"/>
      <c r="KR137" s="102"/>
      <c r="KS137" s="102"/>
      <c r="KT137" s="102"/>
      <c r="KU137" s="102"/>
      <c r="KV137" s="102"/>
      <c r="KW137" s="102"/>
      <c r="KX137" s="102"/>
      <c r="KY137" s="102"/>
      <c r="KZ137" s="102"/>
      <c r="LA137" s="102"/>
      <c r="LB137" s="102"/>
      <c r="LC137" s="102"/>
      <c r="LD137" s="102"/>
      <c r="LE137" s="102"/>
      <c r="LF137" s="102"/>
      <c r="LG137" s="102"/>
      <c r="LH137" s="102"/>
      <c r="LI137" s="102"/>
      <c r="LJ137" s="102"/>
      <c r="LK137" s="102"/>
      <c r="LL137" s="102"/>
      <c r="LM137" s="102"/>
      <c r="LN137" s="102"/>
      <c r="LO137" s="102"/>
      <c r="LP137" s="102"/>
      <c r="LQ137" s="102"/>
      <c r="LR137" s="102"/>
      <c r="LS137" s="102"/>
      <c r="LT137" s="102"/>
      <c r="LU137" s="102"/>
      <c r="LV137" s="102"/>
      <c r="LW137" s="102"/>
      <c r="LX137" s="102"/>
      <c r="LY137" s="102"/>
      <c r="LZ137" s="102"/>
      <c r="MA137" s="102"/>
      <c r="MB137" s="102"/>
      <c r="MC137" s="102"/>
      <c r="MD137" s="102"/>
      <c r="ME137" s="102"/>
      <c r="MF137" s="102"/>
      <c r="MG137" s="102"/>
      <c r="MH137" s="102"/>
      <c r="MI137" s="102"/>
      <c r="MJ137" s="102"/>
      <c r="MK137" s="102"/>
      <c r="ML137" s="102"/>
      <c r="MM137" s="102"/>
      <c r="MN137" s="102"/>
      <c r="MO137" s="102"/>
      <c r="MP137" s="102"/>
      <c r="MQ137" s="102"/>
      <c r="MR137" s="102"/>
      <c r="MS137" s="102"/>
      <c r="MT137" s="102"/>
      <c r="MU137" s="102"/>
      <c r="MV137" s="102"/>
      <c r="MW137" s="102"/>
      <c r="MX137" s="102"/>
      <c r="MY137" s="102"/>
      <c r="MZ137" s="102"/>
      <c r="NA137" s="102"/>
      <c r="NB137" s="102"/>
      <c r="NC137" s="102"/>
      <c r="ND137" s="102"/>
      <c r="NE137" s="102"/>
      <c r="NF137" s="102"/>
      <c r="NG137" s="102"/>
      <c r="NH137" s="102"/>
      <c r="NI137" s="102"/>
      <c r="NJ137" s="102"/>
      <c r="NK137" s="102"/>
      <c r="NL137" s="102"/>
      <c r="NM137" s="102"/>
      <c r="NN137" s="102"/>
      <c r="NO137" s="102"/>
      <c r="NP137" s="102"/>
      <c r="NQ137" s="102"/>
      <c r="NR137" s="102"/>
      <c r="NS137" s="102"/>
      <c r="NT137" s="102"/>
      <c r="NU137" s="102"/>
      <c r="NV137" s="102"/>
      <c r="NW137" s="102"/>
      <c r="NX137" s="102"/>
      <c r="NY137" s="102"/>
      <c r="NZ137" s="102"/>
      <c r="OA137" s="102"/>
      <c r="OB137" s="102"/>
      <c r="OC137" s="102"/>
      <c r="OD137" s="102"/>
      <c r="OE137" s="102"/>
      <c r="OF137" s="102"/>
      <c r="OG137" s="102"/>
      <c r="OH137" s="102"/>
      <c r="OI137" s="102"/>
      <c r="OJ137" s="102"/>
      <c r="OK137" s="102"/>
      <c r="OL137" s="102"/>
      <c r="OM137" s="102"/>
      <c r="ON137" s="102"/>
      <c r="OO137" s="102"/>
      <c r="OP137" s="102"/>
      <c r="OQ137" s="102"/>
      <c r="OR137" s="102"/>
      <c r="OS137" s="102"/>
      <c r="OT137" s="102"/>
      <c r="OU137" s="102"/>
      <c r="OV137" s="102"/>
      <c r="OW137" s="102"/>
      <c r="OX137" s="102"/>
      <c r="OY137" s="102"/>
      <c r="OZ137" s="102"/>
      <c r="PA137" s="102"/>
      <c r="PB137" s="102"/>
      <c r="PC137" s="102"/>
      <c r="PD137" s="102"/>
      <c r="PE137" s="102"/>
      <c r="PF137" s="102"/>
      <c r="PG137" s="102"/>
      <c r="PH137" s="102"/>
      <c r="PI137" s="102"/>
      <c r="PJ137" s="102"/>
      <c r="PK137" s="102"/>
      <c r="PL137" s="102"/>
      <c r="PM137" s="102"/>
      <c r="PN137" s="102"/>
      <c r="PO137" s="102"/>
      <c r="PP137" s="102"/>
      <c r="PQ137" s="102"/>
      <c r="PR137" s="102"/>
      <c r="PS137" s="102"/>
      <c r="PT137" s="102"/>
      <c r="PU137" s="102"/>
      <c r="PV137" s="102"/>
      <c r="PW137" s="102"/>
      <c r="PX137" s="102"/>
      <c r="PY137" s="102"/>
      <c r="PZ137" s="102"/>
      <c r="QA137" s="102"/>
      <c r="QB137" s="102"/>
      <c r="QC137" s="102"/>
      <c r="QD137" s="102"/>
      <c r="QE137" s="102"/>
      <c r="QF137" s="102"/>
      <c r="QG137" s="102"/>
      <c r="QH137" s="102"/>
      <c r="QI137" s="102"/>
      <c r="QJ137" s="102"/>
      <c r="QK137" s="102"/>
      <c r="QL137" s="102"/>
      <c r="QM137" s="102"/>
      <c r="QN137" s="102"/>
      <c r="QO137" s="102"/>
      <c r="QP137" s="102"/>
      <c r="QQ137" s="102"/>
      <c r="QR137" s="102"/>
      <c r="QS137" s="102"/>
      <c r="QT137" s="102"/>
      <c r="QU137" s="102"/>
      <c r="QV137" s="102"/>
      <c r="QW137" s="102"/>
      <c r="QX137" s="102"/>
      <c r="QY137" s="102"/>
      <c r="QZ137" s="102"/>
      <c r="RA137" s="102"/>
      <c r="RB137" s="102"/>
      <c r="RC137" s="102"/>
      <c r="RD137" s="102"/>
      <c r="RE137" s="102"/>
      <c r="RF137" s="102"/>
      <c r="RG137" s="102"/>
      <c r="RH137" s="102"/>
      <c r="RI137" s="102"/>
      <c r="RJ137" s="102"/>
      <c r="RK137" s="102"/>
      <c r="RL137" s="102"/>
      <c r="RM137" s="102"/>
      <c r="RN137" s="102"/>
      <c r="RO137" s="102"/>
      <c r="RP137" s="102"/>
      <c r="RQ137" s="102"/>
      <c r="RR137" s="102"/>
      <c r="RS137" s="102"/>
      <c r="RT137" s="102"/>
      <c r="RU137" s="102"/>
      <c r="RV137" s="102"/>
      <c r="RW137" s="102"/>
      <c r="RX137" s="102"/>
      <c r="RY137" s="102"/>
      <c r="RZ137" s="102"/>
      <c r="SA137" s="102"/>
      <c r="SB137" s="102"/>
      <c r="SC137" s="102"/>
      <c r="SD137" s="102"/>
      <c r="SE137" s="102"/>
      <c r="SF137" s="102"/>
      <c r="SG137" s="102"/>
      <c r="SH137" s="102"/>
      <c r="SI137" s="102"/>
      <c r="SJ137" s="102"/>
      <c r="SK137" s="102"/>
      <c r="SL137" s="102"/>
      <c r="SM137" s="102"/>
      <c r="SN137" s="102"/>
      <c r="SO137" s="102"/>
      <c r="SP137" s="102"/>
      <c r="SQ137" s="102"/>
      <c r="SR137" s="102"/>
      <c r="SS137" s="102"/>
      <c r="ST137" s="102"/>
      <c r="SU137" s="102"/>
      <c r="SV137" s="102"/>
      <c r="SW137" s="102"/>
      <c r="SX137" s="102"/>
      <c r="SY137" s="102"/>
      <c r="SZ137" s="102"/>
      <c r="TA137" s="102"/>
      <c r="TB137" s="102"/>
      <c r="TC137" s="102"/>
      <c r="TD137" s="102"/>
      <c r="TE137" s="102"/>
      <c r="TF137" s="102"/>
      <c r="TG137" s="102"/>
      <c r="TH137" s="102"/>
      <c r="TI137" s="102"/>
      <c r="TJ137" s="102"/>
      <c r="TK137" s="102"/>
      <c r="TL137" s="102"/>
      <c r="TM137" s="102"/>
      <c r="TN137" s="102"/>
      <c r="TO137" s="102"/>
      <c r="TP137" s="102"/>
      <c r="TQ137" s="102"/>
      <c r="TR137" s="102"/>
      <c r="TS137" s="102"/>
      <c r="TT137" s="102"/>
      <c r="TU137" s="102"/>
      <c r="TV137" s="102"/>
      <c r="TW137" s="102"/>
      <c r="TX137" s="102"/>
      <c r="TY137" s="102"/>
      <c r="TZ137" s="102"/>
      <c r="UA137" s="102"/>
      <c r="UB137" s="102"/>
      <c r="UC137" s="102"/>
      <c r="UD137" s="102"/>
      <c r="UE137" s="102"/>
      <c r="UF137" s="102"/>
      <c r="UG137" s="102"/>
      <c r="UH137" s="102"/>
      <c r="UI137" s="102"/>
      <c r="UJ137" s="102"/>
      <c r="UK137" s="102"/>
      <c r="UL137" s="102"/>
      <c r="UM137" s="102"/>
      <c r="UN137" s="102"/>
      <c r="UO137" s="102"/>
      <c r="UP137" s="102"/>
      <c r="UQ137" s="102"/>
      <c r="UR137" s="102"/>
      <c r="US137" s="102"/>
      <c r="UT137" s="102"/>
      <c r="UU137" s="102"/>
      <c r="UV137" s="102"/>
      <c r="UW137" s="102"/>
      <c r="UX137" s="102"/>
      <c r="UY137" s="102"/>
      <c r="UZ137" s="102"/>
      <c r="VA137" s="102"/>
      <c r="VB137" s="102"/>
      <c r="VC137" s="102"/>
      <c r="VD137" s="102"/>
      <c r="VE137" s="102"/>
      <c r="VF137" s="102"/>
      <c r="VG137" s="102"/>
      <c r="VH137" s="102"/>
      <c r="VI137" s="102"/>
      <c r="VJ137" s="102"/>
      <c r="VK137" s="102"/>
      <c r="VL137" s="102"/>
      <c r="VM137" s="102"/>
      <c r="VN137" s="102"/>
      <c r="VO137" s="102"/>
      <c r="VP137" s="102"/>
      <c r="VQ137" s="102"/>
      <c r="VR137" s="102"/>
      <c r="VS137" s="102"/>
      <c r="VT137" s="102"/>
      <c r="VU137" s="102"/>
      <c r="VV137" s="102"/>
      <c r="VW137" s="102"/>
      <c r="VX137" s="102"/>
      <c r="VY137" s="102"/>
      <c r="VZ137" s="102"/>
      <c r="WA137" s="102"/>
      <c r="WB137" s="102"/>
      <c r="WC137" s="102"/>
      <c r="WD137" s="102"/>
      <c r="WE137" s="102"/>
      <c r="WF137" s="102"/>
      <c r="WG137" s="102"/>
      <c r="WH137" s="102"/>
      <c r="WI137" s="102"/>
      <c r="WJ137" s="102"/>
      <c r="WK137" s="102"/>
      <c r="WL137" s="102"/>
      <c r="WM137" s="102"/>
      <c r="WN137" s="102"/>
      <c r="WO137" s="102"/>
      <c r="WP137" s="102"/>
      <c r="WQ137" s="102"/>
      <c r="WR137" s="102"/>
      <c r="WS137" s="102"/>
      <c r="WT137" s="102"/>
      <c r="WU137" s="102"/>
      <c r="WV137" s="102"/>
      <c r="WW137" s="102"/>
      <c r="WX137" s="102"/>
      <c r="WY137" s="102"/>
      <c r="WZ137" s="102"/>
      <c r="XA137" s="102"/>
      <c r="XB137" s="102"/>
      <c r="XC137" s="102"/>
      <c r="XD137" s="102"/>
      <c r="XE137" s="102"/>
      <c r="XF137" s="102"/>
      <c r="XG137" s="102"/>
      <c r="XH137" s="102"/>
      <c r="XI137" s="102"/>
      <c r="XJ137" s="102"/>
      <c r="XK137" s="102"/>
      <c r="XL137" s="102"/>
      <c r="XM137" s="102"/>
      <c r="XN137" s="102"/>
      <c r="XO137" s="102"/>
      <c r="XP137" s="102"/>
      <c r="XQ137" s="102"/>
      <c r="XR137" s="102"/>
      <c r="XS137" s="102"/>
      <c r="XT137" s="102"/>
      <c r="XU137" s="102"/>
      <c r="XV137" s="102"/>
      <c r="XW137" s="102"/>
      <c r="XX137" s="102"/>
      <c r="XY137" s="102"/>
      <c r="XZ137" s="102"/>
      <c r="YA137" s="102"/>
      <c r="YB137" s="102"/>
      <c r="YC137" s="102"/>
      <c r="YD137" s="102"/>
      <c r="YE137" s="102"/>
      <c r="YF137" s="102"/>
      <c r="YG137" s="102"/>
      <c r="YH137" s="102"/>
      <c r="YI137" s="102"/>
      <c r="YJ137" s="102"/>
      <c r="YK137" s="102"/>
      <c r="YL137" s="102"/>
      <c r="YM137" s="102"/>
      <c r="YN137" s="102"/>
      <c r="YO137" s="102"/>
      <c r="YP137" s="102"/>
      <c r="YQ137" s="102"/>
      <c r="YR137" s="102"/>
      <c r="YS137" s="102"/>
      <c r="YT137" s="102"/>
      <c r="YU137" s="102"/>
      <c r="YV137" s="102"/>
      <c r="YW137" s="102"/>
      <c r="YX137" s="102"/>
      <c r="YY137" s="102"/>
      <c r="YZ137" s="102"/>
      <c r="ZA137" s="102"/>
      <c r="ZB137" s="102"/>
      <c r="ZC137" s="102"/>
      <c r="ZD137" s="102"/>
      <c r="ZE137" s="102"/>
      <c r="ZF137" s="102"/>
      <c r="ZG137" s="102"/>
      <c r="ZH137" s="102"/>
      <c r="ZI137" s="102"/>
      <c r="ZJ137" s="102"/>
      <c r="ZK137" s="102"/>
      <c r="ZL137" s="102"/>
      <c r="ZM137" s="102"/>
      <c r="ZN137" s="102"/>
      <c r="ZO137" s="102"/>
      <c r="ZP137" s="102"/>
      <c r="ZQ137" s="102"/>
      <c r="ZR137" s="102"/>
      <c r="ZS137" s="102"/>
      <c r="ZT137" s="102"/>
      <c r="ZU137" s="102"/>
      <c r="ZV137" s="102"/>
      <c r="ZW137" s="102"/>
      <c r="ZX137" s="102"/>
      <c r="ZY137" s="102"/>
      <c r="ZZ137" s="102"/>
      <c r="AAA137" s="102"/>
      <c r="AAB137" s="102"/>
      <c r="AAC137" s="102"/>
      <c r="AAD137" s="102"/>
      <c r="AAE137" s="102"/>
      <c r="AAF137" s="102"/>
      <c r="AAG137" s="102"/>
      <c r="AAH137" s="102"/>
      <c r="AAI137" s="102"/>
      <c r="AAJ137" s="102"/>
      <c r="AAK137" s="102"/>
      <c r="AAL137" s="102"/>
      <c r="AAM137" s="102"/>
      <c r="AAN137" s="102"/>
      <c r="AAO137" s="102"/>
      <c r="AAP137" s="102"/>
      <c r="AAQ137" s="102"/>
      <c r="AAR137" s="102"/>
      <c r="AAS137" s="102"/>
      <c r="AAT137" s="102"/>
      <c r="AAU137" s="102"/>
      <c r="AAV137" s="102"/>
      <c r="AAW137" s="102"/>
      <c r="AAX137" s="102"/>
      <c r="AAY137" s="102"/>
      <c r="AAZ137" s="102"/>
      <c r="ABA137" s="102"/>
      <c r="ABB137" s="102"/>
      <c r="ABC137" s="102"/>
      <c r="ABD137" s="102"/>
      <c r="ABE137" s="102"/>
      <c r="ABF137" s="102"/>
      <c r="ABG137" s="102"/>
      <c r="ABH137" s="102"/>
      <c r="ABI137" s="102"/>
      <c r="ABJ137" s="102"/>
      <c r="ABK137" s="102"/>
      <c r="ABL137" s="102"/>
      <c r="ABM137" s="102"/>
      <c r="ABN137" s="102"/>
      <c r="ABO137" s="102"/>
      <c r="ABP137" s="102"/>
      <c r="ABQ137" s="102"/>
      <c r="ABR137" s="102"/>
      <c r="ABS137" s="102"/>
      <c r="ABT137" s="102"/>
      <c r="ABU137" s="102"/>
      <c r="ABV137" s="102"/>
      <c r="ABW137" s="102"/>
      <c r="ABX137" s="102"/>
      <c r="ABY137" s="102"/>
      <c r="ABZ137" s="102"/>
      <c r="ACA137" s="102"/>
      <c r="ACB137" s="102"/>
      <c r="ACC137" s="102"/>
      <c r="ACD137" s="102"/>
      <c r="ACE137" s="102"/>
      <c r="ACF137" s="102"/>
      <c r="ACG137" s="102"/>
      <c r="ACH137" s="102"/>
      <c r="ACI137" s="102"/>
      <c r="ACJ137" s="102"/>
      <c r="ACK137" s="102"/>
      <c r="ACL137" s="102"/>
      <c r="ACM137" s="102"/>
      <c r="ACN137" s="102"/>
      <c r="ACO137" s="102"/>
      <c r="ACP137" s="102"/>
      <c r="ACQ137" s="102"/>
      <c r="ACR137" s="102"/>
      <c r="ACS137" s="102"/>
      <c r="ACT137" s="102"/>
      <c r="ACU137" s="102"/>
      <c r="ACV137" s="102"/>
      <c r="ACW137" s="102"/>
      <c r="ACX137" s="102"/>
      <c r="ACY137" s="102"/>
      <c r="ACZ137" s="102"/>
      <c r="ADA137" s="102"/>
      <c r="ADB137" s="102"/>
      <c r="ADC137" s="102"/>
      <c r="ADD137" s="102"/>
      <c r="ADE137" s="102"/>
      <c r="ADF137" s="102"/>
      <c r="ADG137" s="102"/>
      <c r="ADH137" s="102"/>
      <c r="ADI137" s="102"/>
      <c r="ADJ137" s="102"/>
      <c r="ADK137" s="102"/>
      <c r="ADL137" s="102"/>
      <c r="ADM137" s="102"/>
      <c r="ADN137" s="102"/>
      <c r="ADO137" s="102"/>
      <c r="ADP137" s="102"/>
      <c r="ADQ137" s="102"/>
      <c r="ADR137" s="102"/>
      <c r="ADS137" s="102"/>
      <c r="ADT137" s="102"/>
      <c r="ADU137" s="102"/>
      <c r="ADV137" s="102"/>
      <c r="ADW137" s="102"/>
      <c r="ADX137" s="102"/>
      <c r="ADY137" s="102"/>
      <c r="ADZ137" s="102"/>
      <c r="AEA137" s="102"/>
      <c r="AEB137" s="102"/>
      <c r="AEC137" s="102"/>
      <c r="AED137" s="102"/>
      <c r="AEE137" s="102"/>
      <c r="AEF137" s="102"/>
      <c r="AEG137" s="102"/>
      <c r="AEH137" s="102"/>
      <c r="AEI137" s="102"/>
      <c r="AEJ137" s="102"/>
      <c r="AEK137" s="102"/>
      <c r="AEL137" s="102"/>
      <c r="AEM137" s="102"/>
      <c r="AEN137" s="102"/>
      <c r="AEO137" s="102"/>
      <c r="AEP137" s="102"/>
      <c r="AEQ137" s="102"/>
      <c r="AER137" s="102"/>
      <c r="AES137" s="102"/>
      <c r="AET137" s="102"/>
      <c r="AEU137" s="102"/>
      <c r="AEV137" s="102"/>
      <c r="AEW137" s="102"/>
      <c r="AEX137" s="102"/>
      <c r="AEY137" s="102"/>
      <c r="AEZ137" s="102"/>
      <c r="AFA137" s="102"/>
      <c r="AFB137" s="102"/>
      <c r="AFC137" s="102"/>
      <c r="AFD137" s="102"/>
      <c r="AFE137" s="102"/>
      <c r="AFF137" s="102"/>
      <c r="AFG137" s="102"/>
      <c r="AFH137" s="102"/>
      <c r="AFI137" s="102"/>
      <c r="AFJ137" s="102"/>
      <c r="AFK137" s="102"/>
      <c r="AFL137" s="102"/>
      <c r="AFM137" s="102"/>
      <c r="AFN137" s="102"/>
      <c r="AFO137" s="102"/>
      <c r="AFP137" s="102"/>
      <c r="AFQ137" s="102"/>
      <c r="AFR137" s="102"/>
      <c r="AFS137" s="102"/>
      <c r="AFT137" s="102"/>
      <c r="AFU137" s="102"/>
      <c r="AFV137" s="102"/>
      <c r="AFW137" s="102"/>
      <c r="AFX137" s="102"/>
      <c r="AFY137" s="102"/>
      <c r="AFZ137" s="102"/>
      <c r="AGA137" s="102"/>
      <c r="AGB137" s="102"/>
      <c r="AGC137" s="102"/>
      <c r="AGD137" s="102"/>
      <c r="AGE137" s="102"/>
      <c r="AGF137" s="102"/>
      <c r="AGG137" s="102"/>
      <c r="AGH137" s="102"/>
      <c r="AGI137" s="102"/>
      <c r="AGJ137" s="102"/>
      <c r="AGK137" s="102"/>
      <c r="AGL137" s="102"/>
      <c r="AGM137" s="102"/>
      <c r="AGN137" s="102"/>
      <c r="AGO137" s="102"/>
      <c r="AGP137" s="102"/>
      <c r="AGQ137" s="102"/>
      <c r="AGR137" s="102"/>
      <c r="AGS137" s="102"/>
      <c r="AGT137" s="102"/>
      <c r="AGU137" s="102"/>
      <c r="AGV137" s="102"/>
      <c r="AGW137" s="102"/>
      <c r="AGX137" s="102"/>
      <c r="AGY137" s="102"/>
      <c r="AGZ137" s="102"/>
      <c r="AHA137" s="102"/>
      <c r="AHB137" s="102"/>
      <c r="AHC137" s="102"/>
      <c r="AHD137" s="102"/>
      <c r="AHE137" s="102"/>
      <c r="AHF137" s="102"/>
      <c r="AHG137" s="102"/>
      <c r="AHH137" s="102"/>
      <c r="AHI137" s="102"/>
      <c r="AHJ137" s="102"/>
      <c r="AHK137" s="102"/>
      <c r="AHL137" s="102"/>
      <c r="AHM137" s="102"/>
      <c r="AHN137" s="102"/>
      <c r="AHO137" s="102"/>
      <c r="AHP137" s="102"/>
      <c r="AHQ137" s="102"/>
      <c r="AHR137" s="102"/>
      <c r="AHS137" s="102"/>
      <c r="AHT137" s="102"/>
      <c r="AHU137" s="102"/>
      <c r="AHV137" s="102"/>
      <c r="AHW137" s="102"/>
      <c r="AHX137" s="102"/>
      <c r="AHY137" s="102"/>
      <c r="AHZ137" s="102"/>
      <c r="AIA137" s="102"/>
      <c r="AIB137" s="102"/>
      <c r="AIC137" s="102"/>
      <c r="AID137" s="102"/>
      <c r="AIE137" s="102"/>
      <c r="AIF137" s="102"/>
      <c r="AIG137" s="102"/>
      <c r="AIH137" s="102"/>
      <c r="AII137" s="102"/>
      <c r="AIJ137" s="102"/>
      <c r="AIK137" s="102"/>
      <c r="AIL137" s="102"/>
      <c r="AIM137" s="102"/>
      <c r="AIN137" s="102"/>
      <c r="AIO137" s="102"/>
      <c r="AIP137" s="102"/>
      <c r="AIQ137" s="102"/>
      <c r="AIR137" s="102"/>
      <c r="AIS137" s="102"/>
      <c r="AIT137" s="102"/>
      <c r="AIU137" s="102"/>
      <c r="AIV137" s="102"/>
      <c r="AIW137" s="102"/>
      <c r="AIX137" s="102"/>
      <c r="AIY137" s="102"/>
      <c r="AIZ137" s="102"/>
      <c r="AJA137" s="102"/>
      <c r="AJB137" s="102"/>
      <c r="AJC137" s="102"/>
      <c r="AJD137" s="102"/>
      <c r="AJE137" s="102"/>
      <c r="AJF137" s="102"/>
      <c r="AJG137" s="102"/>
      <c r="AJH137" s="102"/>
      <c r="AJI137" s="102"/>
      <c r="AJJ137" s="102"/>
      <c r="AJK137" s="102"/>
      <c r="AJL137" s="102"/>
      <c r="AJM137" s="102"/>
      <c r="AJN137" s="102"/>
      <c r="AJO137" s="102"/>
      <c r="AJP137" s="102"/>
      <c r="AJQ137" s="102"/>
      <c r="AJR137" s="102"/>
      <c r="AJS137" s="102"/>
      <c r="AJT137" s="102"/>
      <c r="AJU137" s="102"/>
      <c r="AJV137" s="102"/>
      <c r="AJW137" s="102"/>
      <c r="AJX137" s="102"/>
      <c r="AJY137" s="102"/>
      <c r="AJZ137" s="102"/>
      <c r="AKA137" s="102"/>
      <c r="AKB137" s="102"/>
      <c r="AKC137" s="102"/>
      <c r="AKD137" s="102"/>
      <c r="AKE137" s="102"/>
      <c r="AKF137" s="102"/>
      <c r="AKG137" s="102"/>
      <c r="AKH137" s="102"/>
      <c r="AKI137" s="102"/>
      <c r="AKJ137" s="102"/>
      <c r="AKK137" s="102"/>
      <c r="AKL137" s="102"/>
      <c r="AKM137" s="102"/>
      <c r="AKN137" s="102"/>
      <c r="AKO137" s="102"/>
      <c r="AKP137" s="102"/>
      <c r="AKQ137" s="102"/>
      <c r="AKR137" s="102"/>
      <c r="AKS137" s="102"/>
      <c r="AKT137" s="102"/>
      <c r="AKU137" s="102"/>
      <c r="AKV137" s="102"/>
      <c r="AKW137" s="102"/>
      <c r="AKX137" s="102"/>
      <c r="AKY137" s="102"/>
      <c r="AKZ137" s="102"/>
      <c r="ALA137" s="102"/>
      <c r="ALB137" s="102"/>
      <c r="ALC137" s="102"/>
      <c r="ALD137" s="102"/>
      <c r="ALE137" s="102"/>
      <c r="ALF137" s="102"/>
      <c r="ALG137" s="102"/>
      <c r="ALH137" s="102"/>
      <c r="ALI137" s="102"/>
      <c r="ALJ137" s="102"/>
      <c r="ALK137" s="102"/>
      <c r="ALL137" s="102"/>
      <c r="ALM137" s="102"/>
      <c r="ALN137" s="102"/>
      <c r="ALO137" s="102"/>
      <c r="ALP137" s="102"/>
      <c r="ALQ137" s="102"/>
      <c r="ALR137" s="102"/>
      <c r="ALS137" s="102"/>
      <c r="ALT137" s="102"/>
      <c r="ALU137" s="102"/>
      <c r="ALV137" s="102"/>
      <c r="ALW137" s="102"/>
      <c r="ALX137" s="102"/>
      <c r="ALY137" s="102"/>
      <c r="ALZ137" s="102"/>
      <c r="AMA137" s="102"/>
      <c r="AMB137" s="102"/>
      <c r="AMC137" s="102"/>
      <c r="AMD137" s="102"/>
      <c r="AME137" s="102"/>
      <c r="AMF137" s="102"/>
      <c r="AMG137" s="102"/>
      <c r="AMH137" s="102"/>
      <c r="AMI137" s="102"/>
      <c r="AMJ137" s="102"/>
      <c r="AMK137" s="102"/>
      <c r="AML137" s="102"/>
    </row>
    <row r="138" spans="1:1026" s="103" customFormat="1" ht="19.5" customHeight="1">
      <c r="A138" s="102"/>
      <c r="B138" s="850"/>
      <c r="C138" s="1016"/>
      <c r="D138" s="1017"/>
      <c r="E138" s="992"/>
      <c r="F138" s="123" t="s">
        <v>62</v>
      </c>
      <c r="G138" s="122">
        <f>'INFORMAÇÕES BÁSICAS'!D62</f>
        <v>0.03</v>
      </c>
      <c r="H138" s="1019"/>
      <c r="I138" s="19"/>
      <c r="J138" s="102"/>
      <c r="K138" s="98"/>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2"/>
      <c r="AY138" s="102"/>
      <c r="AZ138" s="102"/>
      <c r="BA138" s="102"/>
      <c r="BB138" s="102"/>
      <c r="BC138" s="102"/>
      <c r="BD138" s="102"/>
      <c r="BE138" s="102"/>
      <c r="BF138" s="102"/>
      <c r="BG138" s="102"/>
      <c r="BH138" s="102"/>
      <c r="BI138" s="102"/>
      <c r="BJ138" s="102"/>
      <c r="BK138" s="102"/>
      <c r="BL138" s="102"/>
      <c r="BM138" s="102"/>
      <c r="BN138" s="102"/>
      <c r="BO138" s="102"/>
      <c r="BP138" s="102"/>
      <c r="BQ138" s="102"/>
      <c r="BR138" s="102"/>
      <c r="BS138" s="102"/>
      <c r="BT138" s="102"/>
      <c r="BU138" s="102"/>
      <c r="BV138" s="102"/>
      <c r="BW138" s="102"/>
      <c r="BX138" s="102"/>
      <c r="BY138" s="102"/>
      <c r="BZ138" s="102"/>
      <c r="CA138" s="102"/>
      <c r="CB138" s="102"/>
      <c r="CC138" s="102"/>
      <c r="CD138" s="102"/>
      <c r="CE138" s="102"/>
      <c r="CF138" s="102"/>
      <c r="CG138" s="102"/>
      <c r="CH138" s="102"/>
      <c r="CI138" s="102"/>
      <c r="CJ138" s="102"/>
      <c r="CK138" s="102"/>
      <c r="CL138" s="102"/>
      <c r="CM138" s="102"/>
      <c r="CN138" s="102"/>
      <c r="CO138" s="102"/>
      <c r="CP138" s="102"/>
      <c r="CQ138" s="102"/>
      <c r="CR138" s="102"/>
      <c r="CS138" s="102"/>
      <c r="CT138" s="102"/>
      <c r="CU138" s="102"/>
      <c r="CV138" s="102"/>
      <c r="CW138" s="102"/>
      <c r="CX138" s="102"/>
      <c r="CY138" s="102"/>
      <c r="CZ138" s="102"/>
      <c r="DA138" s="102"/>
      <c r="DB138" s="102"/>
      <c r="DC138" s="102"/>
      <c r="DD138" s="102"/>
      <c r="DE138" s="102"/>
      <c r="DF138" s="102"/>
      <c r="DG138" s="102"/>
      <c r="DH138" s="102"/>
      <c r="DI138" s="102"/>
      <c r="DJ138" s="102"/>
      <c r="DK138" s="102"/>
      <c r="DL138" s="102"/>
      <c r="DM138" s="102"/>
      <c r="DN138" s="102"/>
      <c r="DO138" s="102"/>
      <c r="DP138" s="102"/>
      <c r="DQ138" s="102"/>
      <c r="DR138" s="102"/>
      <c r="DS138" s="102"/>
      <c r="DT138" s="102"/>
      <c r="DU138" s="102"/>
      <c r="DV138" s="102"/>
      <c r="DW138" s="102"/>
      <c r="DX138" s="102"/>
      <c r="DY138" s="102"/>
      <c r="DZ138" s="102"/>
      <c r="EA138" s="102"/>
      <c r="EB138" s="102"/>
      <c r="EC138" s="102"/>
      <c r="ED138" s="102"/>
      <c r="EE138" s="102"/>
      <c r="EF138" s="102"/>
      <c r="EG138" s="102"/>
      <c r="EH138" s="102"/>
      <c r="EI138" s="102"/>
      <c r="EJ138" s="102"/>
      <c r="EK138" s="102"/>
      <c r="EL138" s="102"/>
      <c r="EM138" s="102"/>
      <c r="EN138" s="102"/>
      <c r="EO138" s="102"/>
      <c r="EP138" s="102"/>
      <c r="EQ138" s="102"/>
      <c r="ER138" s="102"/>
      <c r="ES138" s="102"/>
      <c r="ET138" s="102"/>
      <c r="EU138" s="102"/>
      <c r="EV138" s="102"/>
      <c r="EW138" s="102"/>
      <c r="EX138" s="102"/>
      <c r="EY138" s="102"/>
      <c r="EZ138" s="102"/>
      <c r="FA138" s="102"/>
      <c r="FB138" s="102"/>
      <c r="FC138" s="102"/>
      <c r="FD138" s="102"/>
      <c r="FE138" s="102"/>
      <c r="FF138" s="102"/>
      <c r="FG138" s="102"/>
      <c r="FH138" s="102"/>
      <c r="FI138" s="102"/>
      <c r="FJ138" s="102"/>
      <c r="FK138" s="102"/>
      <c r="FL138" s="102"/>
      <c r="FM138" s="102"/>
      <c r="FN138" s="102"/>
      <c r="FO138" s="102"/>
      <c r="FP138" s="102"/>
      <c r="FQ138" s="102"/>
      <c r="FR138" s="102"/>
      <c r="FS138" s="102"/>
      <c r="FT138" s="102"/>
      <c r="FU138" s="102"/>
      <c r="FV138" s="102"/>
      <c r="FW138" s="102"/>
      <c r="FX138" s="102"/>
      <c r="FY138" s="102"/>
      <c r="FZ138" s="102"/>
      <c r="GA138" s="102"/>
      <c r="GB138" s="102"/>
      <c r="GC138" s="102"/>
      <c r="GD138" s="102"/>
      <c r="GE138" s="102"/>
      <c r="GF138" s="102"/>
      <c r="GG138" s="102"/>
      <c r="GH138" s="102"/>
      <c r="GI138" s="102"/>
      <c r="GJ138" s="102"/>
      <c r="GK138" s="102"/>
      <c r="GL138" s="102"/>
      <c r="GM138" s="102"/>
      <c r="GN138" s="102"/>
      <c r="GO138" s="102"/>
      <c r="GP138" s="102"/>
      <c r="GQ138" s="102"/>
      <c r="GR138" s="102"/>
      <c r="GS138" s="102"/>
      <c r="GT138" s="102"/>
      <c r="GU138" s="102"/>
      <c r="GV138" s="102"/>
      <c r="GW138" s="102"/>
      <c r="GX138" s="102"/>
      <c r="GY138" s="102"/>
      <c r="GZ138" s="102"/>
      <c r="HA138" s="102"/>
      <c r="HB138" s="102"/>
      <c r="HC138" s="102"/>
      <c r="HD138" s="102"/>
      <c r="HE138" s="102"/>
      <c r="HF138" s="102"/>
      <c r="HG138" s="102"/>
      <c r="HH138" s="102"/>
      <c r="HI138" s="102"/>
      <c r="HJ138" s="102"/>
      <c r="HK138" s="102"/>
      <c r="HL138" s="102"/>
      <c r="HM138" s="102"/>
      <c r="HN138" s="102"/>
      <c r="HO138" s="102"/>
      <c r="HP138" s="102"/>
      <c r="HQ138" s="102"/>
      <c r="HR138" s="102"/>
      <c r="HS138" s="102"/>
      <c r="HT138" s="102"/>
      <c r="HU138" s="102"/>
      <c r="HV138" s="102"/>
      <c r="HW138" s="102"/>
      <c r="HX138" s="102"/>
      <c r="HY138" s="102"/>
      <c r="HZ138" s="102"/>
      <c r="IA138" s="102"/>
      <c r="IB138" s="102"/>
      <c r="IC138" s="102"/>
      <c r="ID138" s="102"/>
      <c r="IE138" s="102"/>
      <c r="IF138" s="102"/>
      <c r="IG138" s="102"/>
      <c r="IH138" s="102"/>
      <c r="II138" s="102"/>
      <c r="IJ138" s="102"/>
      <c r="IK138" s="102"/>
      <c r="IL138" s="102"/>
      <c r="IM138" s="102"/>
      <c r="IN138" s="102"/>
      <c r="IO138" s="102"/>
      <c r="IP138" s="102"/>
      <c r="IQ138" s="102"/>
      <c r="IR138" s="102"/>
      <c r="IS138" s="102"/>
      <c r="IT138" s="102"/>
      <c r="IU138" s="102"/>
      <c r="IV138" s="102"/>
      <c r="IW138" s="102"/>
      <c r="IX138" s="102"/>
      <c r="IY138" s="102"/>
      <c r="IZ138" s="102"/>
      <c r="JA138" s="102"/>
      <c r="JB138" s="102"/>
      <c r="JC138" s="102"/>
      <c r="JD138" s="102"/>
      <c r="JE138" s="102"/>
      <c r="JF138" s="102"/>
      <c r="JG138" s="102"/>
      <c r="JH138" s="102"/>
      <c r="JI138" s="102"/>
      <c r="JJ138" s="102"/>
      <c r="JK138" s="102"/>
      <c r="JL138" s="102"/>
      <c r="JM138" s="102"/>
      <c r="JN138" s="102"/>
      <c r="JO138" s="102"/>
      <c r="JP138" s="102"/>
      <c r="JQ138" s="102"/>
      <c r="JR138" s="102"/>
      <c r="JS138" s="102"/>
      <c r="JT138" s="102"/>
      <c r="JU138" s="102"/>
      <c r="JV138" s="102"/>
      <c r="JW138" s="102"/>
      <c r="JX138" s="102"/>
      <c r="JY138" s="102"/>
      <c r="JZ138" s="102"/>
      <c r="KA138" s="102"/>
      <c r="KB138" s="102"/>
      <c r="KC138" s="102"/>
      <c r="KD138" s="102"/>
      <c r="KE138" s="102"/>
      <c r="KF138" s="102"/>
      <c r="KG138" s="102"/>
      <c r="KH138" s="102"/>
      <c r="KI138" s="102"/>
      <c r="KJ138" s="102"/>
      <c r="KK138" s="102"/>
      <c r="KL138" s="102"/>
      <c r="KM138" s="102"/>
      <c r="KN138" s="102"/>
      <c r="KO138" s="102"/>
      <c r="KP138" s="102"/>
      <c r="KQ138" s="102"/>
      <c r="KR138" s="102"/>
      <c r="KS138" s="102"/>
      <c r="KT138" s="102"/>
      <c r="KU138" s="102"/>
      <c r="KV138" s="102"/>
      <c r="KW138" s="102"/>
      <c r="KX138" s="102"/>
      <c r="KY138" s="102"/>
      <c r="KZ138" s="102"/>
      <c r="LA138" s="102"/>
      <c r="LB138" s="102"/>
      <c r="LC138" s="102"/>
      <c r="LD138" s="102"/>
      <c r="LE138" s="102"/>
      <c r="LF138" s="102"/>
      <c r="LG138" s="102"/>
      <c r="LH138" s="102"/>
      <c r="LI138" s="102"/>
      <c r="LJ138" s="102"/>
      <c r="LK138" s="102"/>
      <c r="LL138" s="102"/>
      <c r="LM138" s="102"/>
      <c r="LN138" s="102"/>
      <c r="LO138" s="102"/>
      <c r="LP138" s="102"/>
      <c r="LQ138" s="102"/>
      <c r="LR138" s="102"/>
      <c r="LS138" s="102"/>
      <c r="LT138" s="102"/>
      <c r="LU138" s="102"/>
      <c r="LV138" s="102"/>
      <c r="LW138" s="102"/>
      <c r="LX138" s="102"/>
      <c r="LY138" s="102"/>
      <c r="LZ138" s="102"/>
      <c r="MA138" s="102"/>
      <c r="MB138" s="102"/>
      <c r="MC138" s="102"/>
      <c r="MD138" s="102"/>
      <c r="ME138" s="102"/>
      <c r="MF138" s="102"/>
      <c r="MG138" s="102"/>
      <c r="MH138" s="102"/>
      <c r="MI138" s="102"/>
      <c r="MJ138" s="102"/>
      <c r="MK138" s="102"/>
      <c r="ML138" s="102"/>
      <c r="MM138" s="102"/>
      <c r="MN138" s="102"/>
      <c r="MO138" s="102"/>
      <c r="MP138" s="102"/>
      <c r="MQ138" s="102"/>
      <c r="MR138" s="102"/>
      <c r="MS138" s="102"/>
      <c r="MT138" s="102"/>
      <c r="MU138" s="102"/>
      <c r="MV138" s="102"/>
      <c r="MW138" s="102"/>
      <c r="MX138" s="102"/>
      <c r="MY138" s="102"/>
      <c r="MZ138" s="102"/>
      <c r="NA138" s="102"/>
      <c r="NB138" s="102"/>
      <c r="NC138" s="102"/>
      <c r="ND138" s="102"/>
      <c r="NE138" s="102"/>
      <c r="NF138" s="102"/>
      <c r="NG138" s="102"/>
      <c r="NH138" s="102"/>
      <c r="NI138" s="102"/>
      <c r="NJ138" s="102"/>
      <c r="NK138" s="102"/>
      <c r="NL138" s="102"/>
      <c r="NM138" s="102"/>
      <c r="NN138" s="102"/>
      <c r="NO138" s="102"/>
      <c r="NP138" s="102"/>
      <c r="NQ138" s="102"/>
      <c r="NR138" s="102"/>
      <c r="NS138" s="102"/>
      <c r="NT138" s="102"/>
      <c r="NU138" s="102"/>
      <c r="NV138" s="102"/>
      <c r="NW138" s="102"/>
      <c r="NX138" s="102"/>
      <c r="NY138" s="102"/>
      <c r="NZ138" s="102"/>
      <c r="OA138" s="102"/>
      <c r="OB138" s="102"/>
      <c r="OC138" s="102"/>
      <c r="OD138" s="102"/>
      <c r="OE138" s="102"/>
      <c r="OF138" s="102"/>
      <c r="OG138" s="102"/>
      <c r="OH138" s="102"/>
      <c r="OI138" s="102"/>
      <c r="OJ138" s="102"/>
      <c r="OK138" s="102"/>
      <c r="OL138" s="102"/>
      <c r="OM138" s="102"/>
      <c r="ON138" s="102"/>
      <c r="OO138" s="102"/>
      <c r="OP138" s="102"/>
      <c r="OQ138" s="102"/>
      <c r="OR138" s="102"/>
      <c r="OS138" s="102"/>
      <c r="OT138" s="102"/>
      <c r="OU138" s="102"/>
      <c r="OV138" s="102"/>
      <c r="OW138" s="102"/>
      <c r="OX138" s="102"/>
      <c r="OY138" s="102"/>
      <c r="OZ138" s="102"/>
      <c r="PA138" s="102"/>
      <c r="PB138" s="102"/>
      <c r="PC138" s="102"/>
      <c r="PD138" s="102"/>
      <c r="PE138" s="102"/>
      <c r="PF138" s="102"/>
      <c r="PG138" s="102"/>
      <c r="PH138" s="102"/>
      <c r="PI138" s="102"/>
      <c r="PJ138" s="102"/>
      <c r="PK138" s="102"/>
      <c r="PL138" s="102"/>
      <c r="PM138" s="102"/>
      <c r="PN138" s="102"/>
      <c r="PO138" s="102"/>
      <c r="PP138" s="102"/>
      <c r="PQ138" s="102"/>
      <c r="PR138" s="102"/>
      <c r="PS138" s="102"/>
      <c r="PT138" s="102"/>
      <c r="PU138" s="102"/>
      <c r="PV138" s="102"/>
      <c r="PW138" s="102"/>
      <c r="PX138" s="102"/>
      <c r="PY138" s="102"/>
      <c r="PZ138" s="102"/>
      <c r="QA138" s="102"/>
      <c r="QB138" s="102"/>
      <c r="QC138" s="102"/>
      <c r="QD138" s="102"/>
      <c r="QE138" s="102"/>
      <c r="QF138" s="102"/>
      <c r="QG138" s="102"/>
      <c r="QH138" s="102"/>
      <c r="QI138" s="102"/>
      <c r="QJ138" s="102"/>
      <c r="QK138" s="102"/>
      <c r="QL138" s="102"/>
      <c r="QM138" s="102"/>
      <c r="QN138" s="102"/>
      <c r="QO138" s="102"/>
      <c r="QP138" s="102"/>
      <c r="QQ138" s="102"/>
      <c r="QR138" s="102"/>
      <c r="QS138" s="102"/>
      <c r="QT138" s="102"/>
      <c r="QU138" s="102"/>
      <c r="QV138" s="102"/>
      <c r="QW138" s="102"/>
      <c r="QX138" s="102"/>
      <c r="QY138" s="102"/>
      <c r="QZ138" s="102"/>
      <c r="RA138" s="102"/>
      <c r="RB138" s="102"/>
      <c r="RC138" s="102"/>
      <c r="RD138" s="102"/>
      <c r="RE138" s="102"/>
      <c r="RF138" s="102"/>
      <c r="RG138" s="102"/>
      <c r="RH138" s="102"/>
      <c r="RI138" s="102"/>
      <c r="RJ138" s="102"/>
      <c r="RK138" s="102"/>
      <c r="RL138" s="102"/>
      <c r="RM138" s="102"/>
      <c r="RN138" s="102"/>
      <c r="RO138" s="102"/>
      <c r="RP138" s="102"/>
      <c r="RQ138" s="102"/>
      <c r="RR138" s="102"/>
      <c r="RS138" s="102"/>
      <c r="RT138" s="102"/>
      <c r="RU138" s="102"/>
      <c r="RV138" s="102"/>
      <c r="RW138" s="102"/>
      <c r="RX138" s="102"/>
      <c r="RY138" s="102"/>
      <c r="RZ138" s="102"/>
      <c r="SA138" s="102"/>
      <c r="SB138" s="102"/>
      <c r="SC138" s="102"/>
      <c r="SD138" s="102"/>
      <c r="SE138" s="102"/>
      <c r="SF138" s="102"/>
      <c r="SG138" s="102"/>
      <c r="SH138" s="102"/>
      <c r="SI138" s="102"/>
      <c r="SJ138" s="102"/>
      <c r="SK138" s="102"/>
      <c r="SL138" s="102"/>
      <c r="SM138" s="102"/>
      <c r="SN138" s="102"/>
      <c r="SO138" s="102"/>
      <c r="SP138" s="102"/>
      <c r="SQ138" s="102"/>
      <c r="SR138" s="102"/>
      <c r="SS138" s="102"/>
      <c r="ST138" s="102"/>
      <c r="SU138" s="102"/>
      <c r="SV138" s="102"/>
      <c r="SW138" s="102"/>
      <c r="SX138" s="102"/>
      <c r="SY138" s="102"/>
      <c r="SZ138" s="102"/>
      <c r="TA138" s="102"/>
      <c r="TB138" s="102"/>
      <c r="TC138" s="102"/>
      <c r="TD138" s="102"/>
      <c r="TE138" s="102"/>
      <c r="TF138" s="102"/>
      <c r="TG138" s="102"/>
      <c r="TH138" s="102"/>
      <c r="TI138" s="102"/>
      <c r="TJ138" s="102"/>
      <c r="TK138" s="102"/>
      <c r="TL138" s="102"/>
      <c r="TM138" s="102"/>
      <c r="TN138" s="102"/>
      <c r="TO138" s="102"/>
      <c r="TP138" s="102"/>
      <c r="TQ138" s="102"/>
      <c r="TR138" s="102"/>
      <c r="TS138" s="102"/>
      <c r="TT138" s="102"/>
      <c r="TU138" s="102"/>
      <c r="TV138" s="102"/>
      <c r="TW138" s="102"/>
      <c r="TX138" s="102"/>
      <c r="TY138" s="102"/>
      <c r="TZ138" s="102"/>
      <c r="UA138" s="102"/>
      <c r="UB138" s="102"/>
      <c r="UC138" s="102"/>
      <c r="UD138" s="102"/>
      <c r="UE138" s="102"/>
      <c r="UF138" s="102"/>
      <c r="UG138" s="102"/>
      <c r="UH138" s="102"/>
      <c r="UI138" s="102"/>
      <c r="UJ138" s="102"/>
      <c r="UK138" s="102"/>
      <c r="UL138" s="102"/>
      <c r="UM138" s="102"/>
      <c r="UN138" s="102"/>
      <c r="UO138" s="102"/>
      <c r="UP138" s="102"/>
      <c r="UQ138" s="102"/>
      <c r="UR138" s="102"/>
      <c r="US138" s="102"/>
      <c r="UT138" s="102"/>
      <c r="UU138" s="102"/>
      <c r="UV138" s="102"/>
      <c r="UW138" s="102"/>
      <c r="UX138" s="102"/>
      <c r="UY138" s="102"/>
      <c r="UZ138" s="102"/>
      <c r="VA138" s="102"/>
      <c r="VB138" s="102"/>
      <c r="VC138" s="102"/>
      <c r="VD138" s="102"/>
      <c r="VE138" s="102"/>
      <c r="VF138" s="102"/>
      <c r="VG138" s="102"/>
      <c r="VH138" s="102"/>
      <c r="VI138" s="102"/>
      <c r="VJ138" s="102"/>
      <c r="VK138" s="102"/>
      <c r="VL138" s="102"/>
      <c r="VM138" s="102"/>
      <c r="VN138" s="102"/>
      <c r="VO138" s="102"/>
      <c r="VP138" s="102"/>
      <c r="VQ138" s="102"/>
      <c r="VR138" s="102"/>
      <c r="VS138" s="102"/>
      <c r="VT138" s="102"/>
      <c r="VU138" s="102"/>
      <c r="VV138" s="102"/>
      <c r="VW138" s="102"/>
      <c r="VX138" s="102"/>
      <c r="VY138" s="102"/>
      <c r="VZ138" s="102"/>
      <c r="WA138" s="102"/>
      <c r="WB138" s="102"/>
      <c r="WC138" s="102"/>
      <c r="WD138" s="102"/>
      <c r="WE138" s="102"/>
      <c r="WF138" s="102"/>
      <c r="WG138" s="102"/>
      <c r="WH138" s="102"/>
      <c r="WI138" s="102"/>
      <c r="WJ138" s="102"/>
      <c r="WK138" s="102"/>
      <c r="WL138" s="102"/>
      <c r="WM138" s="102"/>
      <c r="WN138" s="102"/>
      <c r="WO138" s="102"/>
      <c r="WP138" s="102"/>
      <c r="WQ138" s="102"/>
      <c r="WR138" s="102"/>
      <c r="WS138" s="102"/>
      <c r="WT138" s="102"/>
      <c r="WU138" s="102"/>
      <c r="WV138" s="102"/>
      <c r="WW138" s="102"/>
      <c r="WX138" s="102"/>
      <c r="WY138" s="102"/>
      <c r="WZ138" s="102"/>
      <c r="XA138" s="102"/>
      <c r="XB138" s="102"/>
      <c r="XC138" s="102"/>
      <c r="XD138" s="102"/>
      <c r="XE138" s="102"/>
      <c r="XF138" s="102"/>
      <c r="XG138" s="102"/>
      <c r="XH138" s="102"/>
      <c r="XI138" s="102"/>
      <c r="XJ138" s="102"/>
      <c r="XK138" s="102"/>
      <c r="XL138" s="102"/>
      <c r="XM138" s="102"/>
      <c r="XN138" s="102"/>
      <c r="XO138" s="102"/>
      <c r="XP138" s="102"/>
      <c r="XQ138" s="102"/>
      <c r="XR138" s="102"/>
      <c r="XS138" s="102"/>
      <c r="XT138" s="102"/>
      <c r="XU138" s="102"/>
      <c r="XV138" s="102"/>
      <c r="XW138" s="102"/>
      <c r="XX138" s="102"/>
      <c r="XY138" s="102"/>
      <c r="XZ138" s="102"/>
      <c r="YA138" s="102"/>
      <c r="YB138" s="102"/>
      <c r="YC138" s="102"/>
      <c r="YD138" s="102"/>
      <c r="YE138" s="102"/>
      <c r="YF138" s="102"/>
      <c r="YG138" s="102"/>
      <c r="YH138" s="102"/>
      <c r="YI138" s="102"/>
      <c r="YJ138" s="102"/>
      <c r="YK138" s="102"/>
      <c r="YL138" s="102"/>
      <c r="YM138" s="102"/>
      <c r="YN138" s="102"/>
      <c r="YO138" s="102"/>
      <c r="YP138" s="102"/>
      <c r="YQ138" s="102"/>
      <c r="YR138" s="102"/>
      <c r="YS138" s="102"/>
      <c r="YT138" s="102"/>
      <c r="YU138" s="102"/>
      <c r="YV138" s="102"/>
      <c r="YW138" s="102"/>
      <c r="YX138" s="102"/>
      <c r="YY138" s="102"/>
      <c r="YZ138" s="102"/>
      <c r="ZA138" s="102"/>
      <c r="ZB138" s="102"/>
      <c r="ZC138" s="102"/>
      <c r="ZD138" s="102"/>
      <c r="ZE138" s="102"/>
      <c r="ZF138" s="102"/>
      <c r="ZG138" s="102"/>
      <c r="ZH138" s="102"/>
      <c r="ZI138" s="102"/>
      <c r="ZJ138" s="102"/>
      <c r="ZK138" s="102"/>
      <c r="ZL138" s="102"/>
      <c r="ZM138" s="102"/>
      <c r="ZN138" s="102"/>
      <c r="ZO138" s="102"/>
      <c r="ZP138" s="102"/>
      <c r="ZQ138" s="102"/>
      <c r="ZR138" s="102"/>
      <c r="ZS138" s="102"/>
      <c r="ZT138" s="102"/>
      <c r="ZU138" s="102"/>
      <c r="ZV138" s="102"/>
      <c r="ZW138" s="102"/>
      <c r="ZX138" s="102"/>
      <c r="ZY138" s="102"/>
      <c r="ZZ138" s="102"/>
      <c r="AAA138" s="102"/>
      <c r="AAB138" s="102"/>
      <c r="AAC138" s="102"/>
      <c r="AAD138" s="102"/>
      <c r="AAE138" s="102"/>
      <c r="AAF138" s="102"/>
      <c r="AAG138" s="102"/>
      <c r="AAH138" s="102"/>
      <c r="AAI138" s="102"/>
      <c r="AAJ138" s="102"/>
      <c r="AAK138" s="102"/>
      <c r="AAL138" s="102"/>
      <c r="AAM138" s="102"/>
      <c r="AAN138" s="102"/>
      <c r="AAO138" s="102"/>
      <c r="AAP138" s="102"/>
      <c r="AAQ138" s="102"/>
      <c r="AAR138" s="102"/>
      <c r="AAS138" s="102"/>
      <c r="AAT138" s="102"/>
      <c r="AAU138" s="102"/>
      <c r="AAV138" s="102"/>
      <c r="AAW138" s="102"/>
      <c r="AAX138" s="102"/>
      <c r="AAY138" s="102"/>
      <c r="AAZ138" s="102"/>
      <c r="ABA138" s="102"/>
      <c r="ABB138" s="102"/>
      <c r="ABC138" s="102"/>
      <c r="ABD138" s="102"/>
      <c r="ABE138" s="102"/>
      <c r="ABF138" s="102"/>
      <c r="ABG138" s="102"/>
      <c r="ABH138" s="102"/>
      <c r="ABI138" s="102"/>
      <c r="ABJ138" s="102"/>
      <c r="ABK138" s="102"/>
      <c r="ABL138" s="102"/>
      <c r="ABM138" s="102"/>
      <c r="ABN138" s="102"/>
      <c r="ABO138" s="102"/>
      <c r="ABP138" s="102"/>
      <c r="ABQ138" s="102"/>
      <c r="ABR138" s="102"/>
      <c r="ABS138" s="102"/>
      <c r="ABT138" s="102"/>
      <c r="ABU138" s="102"/>
      <c r="ABV138" s="102"/>
      <c r="ABW138" s="102"/>
      <c r="ABX138" s="102"/>
      <c r="ABY138" s="102"/>
      <c r="ABZ138" s="102"/>
      <c r="ACA138" s="102"/>
      <c r="ACB138" s="102"/>
      <c r="ACC138" s="102"/>
      <c r="ACD138" s="102"/>
      <c r="ACE138" s="102"/>
      <c r="ACF138" s="102"/>
      <c r="ACG138" s="102"/>
      <c r="ACH138" s="102"/>
      <c r="ACI138" s="102"/>
      <c r="ACJ138" s="102"/>
      <c r="ACK138" s="102"/>
      <c r="ACL138" s="102"/>
      <c r="ACM138" s="102"/>
      <c r="ACN138" s="102"/>
      <c r="ACO138" s="102"/>
      <c r="ACP138" s="102"/>
      <c r="ACQ138" s="102"/>
      <c r="ACR138" s="102"/>
      <c r="ACS138" s="102"/>
      <c r="ACT138" s="102"/>
      <c r="ACU138" s="102"/>
      <c r="ACV138" s="102"/>
      <c r="ACW138" s="102"/>
      <c r="ACX138" s="102"/>
      <c r="ACY138" s="102"/>
      <c r="ACZ138" s="102"/>
      <c r="ADA138" s="102"/>
      <c r="ADB138" s="102"/>
      <c r="ADC138" s="102"/>
      <c r="ADD138" s="102"/>
      <c r="ADE138" s="102"/>
      <c r="ADF138" s="102"/>
      <c r="ADG138" s="102"/>
      <c r="ADH138" s="102"/>
      <c r="ADI138" s="102"/>
      <c r="ADJ138" s="102"/>
      <c r="ADK138" s="102"/>
      <c r="ADL138" s="102"/>
      <c r="ADM138" s="102"/>
      <c r="ADN138" s="102"/>
      <c r="ADO138" s="102"/>
      <c r="ADP138" s="102"/>
      <c r="ADQ138" s="102"/>
      <c r="ADR138" s="102"/>
      <c r="ADS138" s="102"/>
      <c r="ADT138" s="102"/>
      <c r="ADU138" s="102"/>
      <c r="ADV138" s="102"/>
      <c r="ADW138" s="102"/>
      <c r="ADX138" s="102"/>
      <c r="ADY138" s="102"/>
      <c r="ADZ138" s="102"/>
      <c r="AEA138" s="102"/>
      <c r="AEB138" s="102"/>
      <c r="AEC138" s="102"/>
      <c r="AED138" s="102"/>
      <c r="AEE138" s="102"/>
      <c r="AEF138" s="102"/>
      <c r="AEG138" s="102"/>
      <c r="AEH138" s="102"/>
      <c r="AEI138" s="102"/>
      <c r="AEJ138" s="102"/>
      <c r="AEK138" s="102"/>
      <c r="AEL138" s="102"/>
      <c r="AEM138" s="102"/>
      <c r="AEN138" s="102"/>
      <c r="AEO138" s="102"/>
      <c r="AEP138" s="102"/>
      <c r="AEQ138" s="102"/>
      <c r="AER138" s="102"/>
      <c r="AES138" s="102"/>
      <c r="AET138" s="102"/>
      <c r="AEU138" s="102"/>
      <c r="AEV138" s="102"/>
      <c r="AEW138" s="102"/>
      <c r="AEX138" s="102"/>
      <c r="AEY138" s="102"/>
      <c r="AEZ138" s="102"/>
      <c r="AFA138" s="102"/>
      <c r="AFB138" s="102"/>
      <c r="AFC138" s="102"/>
      <c r="AFD138" s="102"/>
      <c r="AFE138" s="102"/>
      <c r="AFF138" s="102"/>
      <c r="AFG138" s="102"/>
      <c r="AFH138" s="102"/>
      <c r="AFI138" s="102"/>
      <c r="AFJ138" s="102"/>
      <c r="AFK138" s="102"/>
      <c r="AFL138" s="102"/>
      <c r="AFM138" s="102"/>
      <c r="AFN138" s="102"/>
      <c r="AFO138" s="102"/>
      <c r="AFP138" s="102"/>
      <c r="AFQ138" s="102"/>
      <c r="AFR138" s="102"/>
      <c r="AFS138" s="102"/>
      <c r="AFT138" s="102"/>
      <c r="AFU138" s="102"/>
      <c r="AFV138" s="102"/>
      <c r="AFW138" s="102"/>
      <c r="AFX138" s="102"/>
      <c r="AFY138" s="102"/>
      <c r="AFZ138" s="102"/>
      <c r="AGA138" s="102"/>
      <c r="AGB138" s="102"/>
      <c r="AGC138" s="102"/>
      <c r="AGD138" s="102"/>
      <c r="AGE138" s="102"/>
      <c r="AGF138" s="102"/>
      <c r="AGG138" s="102"/>
      <c r="AGH138" s="102"/>
      <c r="AGI138" s="102"/>
      <c r="AGJ138" s="102"/>
      <c r="AGK138" s="102"/>
      <c r="AGL138" s="102"/>
      <c r="AGM138" s="102"/>
      <c r="AGN138" s="102"/>
      <c r="AGO138" s="102"/>
      <c r="AGP138" s="102"/>
      <c r="AGQ138" s="102"/>
      <c r="AGR138" s="102"/>
      <c r="AGS138" s="102"/>
      <c r="AGT138" s="102"/>
      <c r="AGU138" s="102"/>
      <c r="AGV138" s="102"/>
      <c r="AGW138" s="102"/>
      <c r="AGX138" s="102"/>
      <c r="AGY138" s="102"/>
      <c r="AGZ138" s="102"/>
      <c r="AHA138" s="102"/>
      <c r="AHB138" s="102"/>
      <c r="AHC138" s="102"/>
      <c r="AHD138" s="102"/>
      <c r="AHE138" s="102"/>
      <c r="AHF138" s="102"/>
      <c r="AHG138" s="102"/>
      <c r="AHH138" s="102"/>
      <c r="AHI138" s="102"/>
      <c r="AHJ138" s="102"/>
      <c r="AHK138" s="102"/>
      <c r="AHL138" s="102"/>
      <c r="AHM138" s="102"/>
      <c r="AHN138" s="102"/>
      <c r="AHO138" s="102"/>
      <c r="AHP138" s="102"/>
      <c r="AHQ138" s="102"/>
      <c r="AHR138" s="102"/>
      <c r="AHS138" s="102"/>
      <c r="AHT138" s="102"/>
      <c r="AHU138" s="102"/>
      <c r="AHV138" s="102"/>
      <c r="AHW138" s="102"/>
      <c r="AHX138" s="102"/>
      <c r="AHY138" s="102"/>
      <c r="AHZ138" s="102"/>
      <c r="AIA138" s="102"/>
      <c r="AIB138" s="102"/>
      <c r="AIC138" s="102"/>
      <c r="AID138" s="102"/>
      <c r="AIE138" s="102"/>
      <c r="AIF138" s="102"/>
      <c r="AIG138" s="102"/>
      <c r="AIH138" s="102"/>
      <c r="AII138" s="102"/>
      <c r="AIJ138" s="102"/>
      <c r="AIK138" s="102"/>
      <c r="AIL138" s="102"/>
      <c r="AIM138" s="102"/>
      <c r="AIN138" s="102"/>
      <c r="AIO138" s="102"/>
      <c r="AIP138" s="102"/>
      <c r="AIQ138" s="102"/>
      <c r="AIR138" s="102"/>
      <c r="AIS138" s="102"/>
      <c r="AIT138" s="102"/>
      <c r="AIU138" s="102"/>
      <c r="AIV138" s="102"/>
      <c r="AIW138" s="102"/>
      <c r="AIX138" s="102"/>
      <c r="AIY138" s="102"/>
      <c r="AIZ138" s="102"/>
      <c r="AJA138" s="102"/>
      <c r="AJB138" s="102"/>
      <c r="AJC138" s="102"/>
      <c r="AJD138" s="102"/>
      <c r="AJE138" s="102"/>
      <c r="AJF138" s="102"/>
      <c r="AJG138" s="102"/>
      <c r="AJH138" s="102"/>
      <c r="AJI138" s="102"/>
      <c r="AJJ138" s="102"/>
      <c r="AJK138" s="102"/>
      <c r="AJL138" s="102"/>
      <c r="AJM138" s="102"/>
      <c r="AJN138" s="102"/>
      <c r="AJO138" s="102"/>
      <c r="AJP138" s="102"/>
      <c r="AJQ138" s="102"/>
      <c r="AJR138" s="102"/>
      <c r="AJS138" s="102"/>
      <c r="AJT138" s="102"/>
      <c r="AJU138" s="102"/>
      <c r="AJV138" s="102"/>
      <c r="AJW138" s="102"/>
      <c r="AJX138" s="102"/>
      <c r="AJY138" s="102"/>
      <c r="AJZ138" s="102"/>
      <c r="AKA138" s="102"/>
      <c r="AKB138" s="102"/>
      <c r="AKC138" s="102"/>
      <c r="AKD138" s="102"/>
      <c r="AKE138" s="102"/>
      <c r="AKF138" s="102"/>
      <c r="AKG138" s="102"/>
      <c r="AKH138" s="102"/>
      <c r="AKI138" s="102"/>
      <c r="AKJ138" s="102"/>
      <c r="AKK138" s="102"/>
      <c r="AKL138" s="102"/>
      <c r="AKM138" s="102"/>
      <c r="AKN138" s="102"/>
      <c r="AKO138" s="102"/>
      <c r="AKP138" s="102"/>
      <c r="AKQ138" s="102"/>
      <c r="AKR138" s="102"/>
      <c r="AKS138" s="102"/>
      <c r="AKT138" s="102"/>
      <c r="AKU138" s="102"/>
      <c r="AKV138" s="102"/>
      <c r="AKW138" s="102"/>
      <c r="AKX138" s="102"/>
      <c r="AKY138" s="102"/>
      <c r="AKZ138" s="102"/>
      <c r="ALA138" s="102"/>
      <c r="ALB138" s="102"/>
      <c r="ALC138" s="102"/>
      <c r="ALD138" s="102"/>
      <c r="ALE138" s="102"/>
      <c r="ALF138" s="102"/>
      <c r="ALG138" s="102"/>
      <c r="ALH138" s="102"/>
      <c r="ALI138" s="102"/>
      <c r="ALJ138" s="102"/>
      <c r="ALK138" s="102"/>
      <c r="ALL138" s="102"/>
      <c r="ALM138" s="102"/>
      <c r="ALN138" s="102"/>
      <c r="ALO138" s="102"/>
      <c r="ALP138" s="102"/>
      <c r="ALQ138" s="102"/>
      <c r="ALR138" s="102"/>
      <c r="ALS138" s="102"/>
      <c r="ALT138" s="102"/>
      <c r="ALU138" s="102"/>
      <c r="ALV138" s="102"/>
      <c r="ALW138" s="102"/>
      <c r="ALX138" s="102"/>
      <c r="ALY138" s="102"/>
      <c r="ALZ138" s="102"/>
      <c r="AMA138" s="102"/>
      <c r="AMB138" s="102"/>
      <c r="AMC138" s="102"/>
      <c r="AMD138" s="102"/>
      <c r="AME138" s="102"/>
      <c r="AMF138" s="102"/>
      <c r="AMG138" s="102"/>
      <c r="AMH138" s="102"/>
      <c r="AMI138" s="102"/>
      <c r="AMJ138" s="102"/>
      <c r="AMK138" s="102"/>
      <c r="AML138" s="102"/>
    </row>
    <row r="139" spans="1:1026" s="103" customFormat="1" ht="19.5" customHeight="1">
      <c r="A139" s="102"/>
      <c r="B139" s="41" t="s">
        <v>13</v>
      </c>
      <c r="C139" s="296" t="s">
        <v>286</v>
      </c>
      <c r="D139" s="297"/>
      <c r="E139" s="287"/>
      <c r="F139" s="1042"/>
      <c r="G139" s="1043"/>
      <c r="H139" s="55"/>
      <c r="I139" s="19"/>
      <c r="J139" s="102"/>
      <c r="K139" s="98"/>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c r="BA139" s="102"/>
      <c r="BB139" s="102"/>
      <c r="BC139" s="102"/>
      <c r="BD139" s="102"/>
      <c r="BE139" s="102"/>
      <c r="BF139" s="102"/>
      <c r="BG139" s="102"/>
      <c r="BH139" s="102"/>
      <c r="BI139" s="102"/>
      <c r="BJ139" s="102"/>
      <c r="BK139" s="102"/>
      <c r="BL139" s="102"/>
      <c r="BM139" s="102"/>
      <c r="BN139" s="102"/>
      <c r="BO139" s="102"/>
      <c r="BP139" s="102"/>
      <c r="BQ139" s="102"/>
      <c r="BR139" s="102"/>
      <c r="BS139" s="102"/>
      <c r="BT139" s="102"/>
      <c r="BU139" s="102"/>
      <c r="BV139" s="102"/>
      <c r="BW139" s="102"/>
      <c r="BX139" s="102"/>
      <c r="BY139" s="102"/>
      <c r="BZ139" s="102"/>
      <c r="CA139" s="102"/>
      <c r="CB139" s="102"/>
      <c r="CC139" s="102"/>
      <c r="CD139" s="102"/>
      <c r="CE139" s="102"/>
      <c r="CF139" s="102"/>
      <c r="CG139" s="102"/>
      <c r="CH139" s="102"/>
      <c r="CI139" s="102"/>
      <c r="CJ139" s="102"/>
      <c r="CK139" s="102"/>
      <c r="CL139" s="102"/>
      <c r="CM139" s="102"/>
      <c r="CN139" s="102"/>
      <c r="CO139" s="102"/>
      <c r="CP139" s="102"/>
      <c r="CQ139" s="102"/>
      <c r="CR139" s="102"/>
      <c r="CS139" s="102"/>
      <c r="CT139" s="102"/>
      <c r="CU139" s="102"/>
      <c r="CV139" s="102"/>
      <c r="CW139" s="102"/>
      <c r="CX139" s="102"/>
      <c r="CY139" s="102"/>
      <c r="CZ139" s="102"/>
      <c r="DA139" s="102"/>
      <c r="DB139" s="102"/>
      <c r="DC139" s="102"/>
      <c r="DD139" s="102"/>
      <c r="DE139" s="102"/>
      <c r="DF139" s="102"/>
      <c r="DG139" s="102"/>
      <c r="DH139" s="102"/>
      <c r="DI139" s="102"/>
      <c r="DJ139" s="102"/>
      <c r="DK139" s="102"/>
      <c r="DL139" s="102"/>
      <c r="DM139" s="102"/>
      <c r="DN139" s="102"/>
      <c r="DO139" s="102"/>
      <c r="DP139" s="102"/>
      <c r="DQ139" s="102"/>
      <c r="DR139" s="102"/>
      <c r="DS139" s="102"/>
      <c r="DT139" s="102"/>
      <c r="DU139" s="102"/>
      <c r="DV139" s="102"/>
      <c r="DW139" s="102"/>
      <c r="DX139" s="102"/>
      <c r="DY139" s="102"/>
      <c r="DZ139" s="102"/>
      <c r="EA139" s="102"/>
      <c r="EB139" s="102"/>
      <c r="EC139" s="102"/>
      <c r="ED139" s="102"/>
      <c r="EE139" s="102"/>
      <c r="EF139" s="102"/>
      <c r="EG139" s="102"/>
      <c r="EH139" s="102"/>
      <c r="EI139" s="102"/>
      <c r="EJ139" s="102"/>
      <c r="EK139" s="102"/>
      <c r="EL139" s="102"/>
      <c r="EM139" s="102"/>
      <c r="EN139" s="102"/>
      <c r="EO139" s="102"/>
      <c r="EP139" s="102"/>
      <c r="EQ139" s="102"/>
      <c r="ER139" s="102"/>
      <c r="ES139" s="102"/>
      <c r="ET139" s="102"/>
      <c r="EU139" s="102"/>
      <c r="EV139" s="102"/>
      <c r="EW139" s="102"/>
      <c r="EX139" s="102"/>
      <c r="EY139" s="102"/>
      <c r="EZ139" s="102"/>
      <c r="FA139" s="102"/>
      <c r="FB139" s="102"/>
      <c r="FC139" s="102"/>
      <c r="FD139" s="102"/>
      <c r="FE139" s="102"/>
      <c r="FF139" s="102"/>
      <c r="FG139" s="102"/>
      <c r="FH139" s="102"/>
      <c r="FI139" s="102"/>
      <c r="FJ139" s="102"/>
      <c r="FK139" s="102"/>
      <c r="FL139" s="102"/>
      <c r="FM139" s="102"/>
      <c r="FN139" s="102"/>
      <c r="FO139" s="102"/>
      <c r="FP139" s="102"/>
      <c r="FQ139" s="102"/>
      <c r="FR139" s="102"/>
      <c r="FS139" s="102"/>
      <c r="FT139" s="102"/>
      <c r="FU139" s="102"/>
      <c r="FV139" s="102"/>
      <c r="FW139" s="102"/>
      <c r="FX139" s="102"/>
      <c r="FY139" s="102"/>
      <c r="FZ139" s="102"/>
      <c r="GA139" s="102"/>
      <c r="GB139" s="102"/>
      <c r="GC139" s="102"/>
      <c r="GD139" s="102"/>
      <c r="GE139" s="102"/>
      <c r="GF139" s="102"/>
      <c r="GG139" s="102"/>
      <c r="GH139" s="102"/>
      <c r="GI139" s="102"/>
      <c r="GJ139" s="102"/>
      <c r="GK139" s="102"/>
      <c r="GL139" s="102"/>
      <c r="GM139" s="102"/>
      <c r="GN139" s="102"/>
      <c r="GO139" s="102"/>
      <c r="GP139" s="102"/>
      <c r="GQ139" s="102"/>
      <c r="GR139" s="102"/>
      <c r="GS139" s="102"/>
      <c r="GT139" s="102"/>
      <c r="GU139" s="102"/>
      <c r="GV139" s="102"/>
      <c r="GW139" s="102"/>
      <c r="GX139" s="102"/>
      <c r="GY139" s="102"/>
      <c r="GZ139" s="102"/>
      <c r="HA139" s="102"/>
      <c r="HB139" s="102"/>
      <c r="HC139" s="102"/>
      <c r="HD139" s="102"/>
      <c r="HE139" s="102"/>
      <c r="HF139" s="102"/>
      <c r="HG139" s="102"/>
      <c r="HH139" s="102"/>
      <c r="HI139" s="102"/>
      <c r="HJ139" s="102"/>
      <c r="HK139" s="102"/>
      <c r="HL139" s="102"/>
      <c r="HM139" s="102"/>
      <c r="HN139" s="102"/>
      <c r="HO139" s="102"/>
      <c r="HP139" s="102"/>
      <c r="HQ139" s="102"/>
      <c r="HR139" s="102"/>
      <c r="HS139" s="102"/>
      <c r="HT139" s="102"/>
      <c r="HU139" s="102"/>
      <c r="HV139" s="102"/>
      <c r="HW139" s="102"/>
      <c r="HX139" s="102"/>
      <c r="HY139" s="102"/>
      <c r="HZ139" s="102"/>
      <c r="IA139" s="102"/>
      <c r="IB139" s="102"/>
      <c r="IC139" s="102"/>
      <c r="ID139" s="102"/>
      <c r="IE139" s="102"/>
      <c r="IF139" s="102"/>
      <c r="IG139" s="102"/>
      <c r="IH139" s="102"/>
      <c r="II139" s="102"/>
      <c r="IJ139" s="102"/>
      <c r="IK139" s="102"/>
      <c r="IL139" s="102"/>
      <c r="IM139" s="102"/>
      <c r="IN139" s="102"/>
      <c r="IO139" s="102"/>
      <c r="IP139" s="102"/>
      <c r="IQ139" s="102"/>
      <c r="IR139" s="102"/>
      <c r="IS139" s="102"/>
      <c r="IT139" s="102"/>
      <c r="IU139" s="102"/>
      <c r="IV139" s="102"/>
      <c r="IW139" s="102"/>
      <c r="IX139" s="102"/>
      <c r="IY139" s="102"/>
      <c r="IZ139" s="102"/>
      <c r="JA139" s="102"/>
      <c r="JB139" s="102"/>
      <c r="JC139" s="102"/>
      <c r="JD139" s="102"/>
      <c r="JE139" s="102"/>
      <c r="JF139" s="102"/>
      <c r="JG139" s="102"/>
      <c r="JH139" s="102"/>
      <c r="JI139" s="102"/>
      <c r="JJ139" s="102"/>
      <c r="JK139" s="102"/>
      <c r="JL139" s="102"/>
      <c r="JM139" s="102"/>
      <c r="JN139" s="102"/>
      <c r="JO139" s="102"/>
      <c r="JP139" s="102"/>
      <c r="JQ139" s="102"/>
      <c r="JR139" s="102"/>
      <c r="JS139" s="102"/>
      <c r="JT139" s="102"/>
      <c r="JU139" s="102"/>
      <c r="JV139" s="102"/>
      <c r="JW139" s="102"/>
      <c r="JX139" s="102"/>
      <c r="JY139" s="102"/>
      <c r="JZ139" s="102"/>
      <c r="KA139" s="102"/>
      <c r="KB139" s="102"/>
      <c r="KC139" s="102"/>
      <c r="KD139" s="102"/>
      <c r="KE139" s="102"/>
      <c r="KF139" s="102"/>
      <c r="KG139" s="102"/>
      <c r="KH139" s="102"/>
      <c r="KI139" s="102"/>
      <c r="KJ139" s="102"/>
      <c r="KK139" s="102"/>
      <c r="KL139" s="102"/>
      <c r="KM139" s="102"/>
      <c r="KN139" s="102"/>
      <c r="KO139" s="102"/>
      <c r="KP139" s="102"/>
      <c r="KQ139" s="102"/>
      <c r="KR139" s="102"/>
      <c r="KS139" s="102"/>
      <c r="KT139" s="102"/>
      <c r="KU139" s="102"/>
      <c r="KV139" s="102"/>
      <c r="KW139" s="102"/>
      <c r="KX139" s="102"/>
      <c r="KY139" s="102"/>
      <c r="KZ139" s="102"/>
      <c r="LA139" s="102"/>
      <c r="LB139" s="102"/>
      <c r="LC139" s="102"/>
      <c r="LD139" s="102"/>
      <c r="LE139" s="102"/>
      <c r="LF139" s="102"/>
      <c r="LG139" s="102"/>
      <c r="LH139" s="102"/>
      <c r="LI139" s="102"/>
      <c r="LJ139" s="102"/>
      <c r="LK139" s="102"/>
      <c r="LL139" s="102"/>
      <c r="LM139" s="102"/>
      <c r="LN139" s="102"/>
      <c r="LO139" s="102"/>
      <c r="LP139" s="102"/>
      <c r="LQ139" s="102"/>
      <c r="LR139" s="102"/>
      <c r="LS139" s="102"/>
      <c r="LT139" s="102"/>
      <c r="LU139" s="102"/>
      <c r="LV139" s="102"/>
      <c r="LW139" s="102"/>
      <c r="LX139" s="102"/>
      <c r="LY139" s="102"/>
      <c r="LZ139" s="102"/>
      <c r="MA139" s="102"/>
      <c r="MB139" s="102"/>
      <c r="MC139" s="102"/>
      <c r="MD139" s="102"/>
      <c r="ME139" s="102"/>
      <c r="MF139" s="102"/>
      <c r="MG139" s="102"/>
      <c r="MH139" s="102"/>
      <c r="MI139" s="102"/>
      <c r="MJ139" s="102"/>
      <c r="MK139" s="102"/>
      <c r="ML139" s="102"/>
      <c r="MM139" s="102"/>
      <c r="MN139" s="102"/>
      <c r="MO139" s="102"/>
      <c r="MP139" s="102"/>
      <c r="MQ139" s="102"/>
      <c r="MR139" s="102"/>
      <c r="MS139" s="102"/>
      <c r="MT139" s="102"/>
      <c r="MU139" s="102"/>
      <c r="MV139" s="102"/>
      <c r="MW139" s="102"/>
      <c r="MX139" s="102"/>
      <c r="MY139" s="102"/>
      <c r="MZ139" s="102"/>
      <c r="NA139" s="102"/>
      <c r="NB139" s="102"/>
      <c r="NC139" s="102"/>
      <c r="ND139" s="102"/>
      <c r="NE139" s="102"/>
      <c r="NF139" s="102"/>
      <c r="NG139" s="102"/>
      <c r="NH139" s="102"/>
      <c r="NI139" s="102"/>
      <c r="NJ139" s="102"/>
      <c r="NK139" s="102"/>
      <c r="NL139" s="102"/>
      <c r="NM139" s="102"/>
      <c r="NN139" s="102"/>
      <c r="NO139" s="102"/>
      <c r="NP139" s="102"/>
      <c r="NQ139" s="102"/>
      <c r="NR139" s="102"/>
      <c r="NS139" s="102"/>
      <c r="NT139" s="102"/>
      <c r="NU139" s="102"/>
      <c r="NV139" s="102"/>
      <c r="NW139" s="102"/>
      <c r="NX139" s="102"/>
      <c r="NY139" s="102"/>
      <c r="NZ139" s="102"/>
      <c r="OA139" s="102"/>
      <c r="OB139" s="102"/>
      <c r="OC139" s="102"/>
      <c r="OD139" s="102"/>
      <c r="OE139" s="102"/>
      <c r="OF139" s="102"/>
      <c r="OG139" s="102"/>
      <c r="OH139" s="102"/>
      <c r="OI139" s="102"/>
      <c r="OJ139" s="102"/>
      <c r="OK139" s="102"/>
      <c r="OL139" s="102"/>
      <c r="OM139" s="102"/>
      <c r="ON139" s="102"/>
      <c r="OO139" s="102"/>
      <c r="OP139" s="102"/>
      <c r="OQ139" s="102"/>
      <c r="OR139" s="102"/>
      <c r="OS139" s="102"/>
      <c r="OT139" s="102"/>
      <c r="OU139" s="102"/>
      <c r="OV139" s="102"/>
      <c r="OW139" s="102"/>
      <c r="OX139" s="102"/>
      <c r="OY139" s="102"/>
      <c r="OZ139" s="102"/>
      <c r="PA139" s="102"/>
      <c r="PB139" s="102"/>
      <c r="PC139" s="102"/>
      <c r="PD139" s="102"/>
      <c r="PE139" s="102"/>
      <c r="PF139" s="102"/>
      <c r="PG139" s="102"/>
      <c r="PH139" s="102"/>
      <c r="PI139" s="102"/>
      <c r="PJ139" s="102"/>
      <c r="PK139" s="102"/>
      <c r="PL139" s="102"/>
      <c r="PM139" s="102"/>
      <c r="PN139" s="102"/>
      <c r="PO139" s="102"/>
      <c r="PP139" s="102"/>
      <c r="PQ139" s="102"/>
      <c r="PR139" s="102"/>
      <c r="PS139" s="102"/>
      <c r="PT139" s="102"/>
      <c r="PU139" s="102"/>
      <c r="PV139" s="102"/>
      <c r="PW139" s="102"/>
      <c r="PX139" s="102"/>
      <c r="PY139" s="102"/>
      <c r="PZ139" s="102"/>
      <c r="QA139" s="102"/>
      <c r="QB139" s="102"/>
      <c r="QC139" s="102"/>
      <c r="QD139" s="102"/>
      <c r="QE139" s="102"/>
      <c r="QF139" s="102"/>
      <c r="QG139" s="102"/>
      <c r="QH139" s="102"/>
      <c r="QI139" s="102"/>
      <c r="QJ139" s="102"/>
      <c r="QK139" s="102"/>
      <c r="QL139" s="102"/>
      <c r="QM139" s="102"/>
      <c r="QN139" s="102"/>
      <c r="QO139" s="102"/>
      <c r="QP139" s="102"/>
      <c r="QQ139" s="102"/>
      <c r="QR139" s="102"/>
      <c r="QS139" s="102"/>
      <c r="QT139" s="102"/>
      <c r="QU139" s="102"/>
      <c r="QV139" s="102"/>
      <c r="QW139" s="102"/>
      <c r="QX139" s="102"/>
      <c r="QY139" s="102"/>
      <c r="QZ139" s="102"/>
      <c r="RA139" s="102"/>
      <c r="RB139" s="102"/>
      <c r="RC139" s="102"/>
      <c r="RD139" s="102"/>
      <c r="RE139" s="102"/>
      <c r="RF139" s="102"/>
      <c r="RG139" s="102"/>
      <c r="RH139" s="102"/>
      <c r="RI139" s="102"/>
      <c r="RJ139" s="102"/>
      <c r="RK139" s="102"/>
      <c r="RL139" s="102"/>
      <c r="RM139" s="102"/>
      <c r="RN139" s="102"/>
      <c r="RO139" s="102"/>
      <c r="RP139" s="102"/>
      <c r="RQ139" s="102"/>
      <c r="RR139" s="102"/>
      <c r="RS139" s="102"/>
      <c r="RT139" s="102"/>
      <c r="RU139" s="102"/>
      <c r="RV139" s="102"/>
      <c r="RW139" s="102"/>
      <c r="RX139" s="102"/>
      <c r="RY139" s="102"/>
      <c r="RZ139" s="102"/>
      <c r="SA139" s="102"/>
      <c r="SB139" s="102"/>
      <c r="SC139" s="102"/>
      <c r="SD139" s="102"/>
      <c r="SE139" s="102"/>
      <c r="SF139" s="102"/>
      <c r="SG139" s="102"/>
      <c r="SH139" s="102"/>
      <c r="SI139" s="102"/>
      <c r="SJ139" s="102"/>
      <c r="SK139" s="102"/>
      <c r="SL139" s="102"/>
      <c r="SM139" s="102"/>
      <c r="SN139" s="102"/>
      <c r="SO139" s="102"/>
      <c r="SP139" s="102"/>
      <c r="SQ139" s="102"/>
      <c r="SR139" s="102"/>
      <c r="SS139" s="102"/>
      <c r="ST139" s="102"/>
      <c r="SU139" s="102"/>
      <c r="SV139" s="102"/>
      <c r="SW139" s="102"/>
      <c r="SX139" s="102"/>
      <c r="SY139" s="102"/>
      <c r="SZ139" s="102"/>
      <c r="TA139" s="102"/>
      <c r="TB139" s="102"/>
      <c r="TC139" s="102"/>
      <c r="TD139" s="102"/>
      <c r="TE139" s="102"/>
      <c r="TF139" s="102"/>
      <c r="TG139" s="102"/>
      <c r="TH139" s="102"/>
      <c r="TI139" s="102"/>
      <c r="TJ139" s="102"/>
      <c r="TK139" s="102"/>
      <c r="TL139" s="102"/>
      <c r="TM139" s="102"/>
      <c r="TN139" s="102"/>
      <c r="TO139" s="102"/>
      <c r="TP139" s="102"/>
      <c r="TQ139" s="102"/>
      <c r="TR139" s="102"/>
      <c r="TS139" s="102"/>
      <c r="TT139" s="102"/>
      <c r="TU139" s="102"/>
      <c r="TV139" s="102"/>
      <c r="TW139" s="102"/>
      <c r="TX139" s="102"/>
      <c r="TY139" s="102"/>
      <c r="TZ139" s="102"/>
      <c r="UA139" s="102"/>
      <c r="UB139" s="102"/>
      <c r="UC139" s="102"/>
      <c r="UD139" s="102"/>
      <c r="UE139" s="102"/>
      <c r="UF139" s="102"/>
      <c r="UG139" s="102"/>
      <c r="UH139" s="102"/>
      <c r="UI139" s="102"/>
      <c r="UJ139" s="102"/>
      <c r="UK139" s="102"/>
      <c r="UL139" s="102"/>
      <c r="UM139" s="102"/>
      <c r="UN139" s="102"/>
      <c r="UO139" s="102"/>
      <c r="UP139" s="102"/>
      <c r="UQ139" s="102"/>
      <c r="UR139" s="102"/>
      <c r="US139" s="102"/>
      <c r="UT139" s="102"/>
      <c r="UU139" s="102"/>
      <c r="UV139" s="102"/>
      <c r="UW139" s="102"/>
      <c r="UX139" s="102"/>
      <c r="UY139" s="102"/>
      <c r="UZ139" s="102"/>
      <c r="VA139" s="102"/>
      <c r="VB139" s="102"/>
      <c r="VC139" s="102"/>
      <c r="VD139" s="102"/>
      <c r="VE139" s="102"/>
      <c r="VF139" s="102"/>
      <c r="VG139" s="102"/>
      <c r="VH139" s="102"/>
      <c r="VI139" s="102"/>
      <c r="VJ139" s="102"/>
      <c r="VK139" s="102"/>
      <c r="VL139" s="102"/>
      <c r="VM139" s="102"/>
      <c r="VN139" s="102"/>
      <c r="VO139" s="102"/>
      <c r="VP139" s="102"/>
      <c r="VQ139" s="102"/>
      <c r="VR139" s="102"/>
      <c r="VS139" s="102"/>
      <c r="VT139" s="102"/>
      <c r="VU139" s="102"/>
      <c r="VV139" s="102"/>
      <c r="VW139" s="102"/>
      <c r="VX139" s="102"/>
      <c r="VY139" s="102"/>
      <c r="VZ139" s="102"/>
      <c r="WA139" s="102"/>
      <c r="WB139" s="102"/>
      <c r="WC139" s="102"/>
      <c r="WD139" s="102"/>
      <c r="WE139" s="102"/>
      <c r="WF139" s="102"/>
      <c r="WG139" s="102"/>
      <c r="WH139" s="102"/>
      <c r="WI139" s="102"/>
      <c r="WJ139" s="102"/>
      <c r="WK139" s="102"/>
      <c r="WL139" s="102"/>
      <c r="WM139" s="102"/>
      <c r="WN139" s="102"/>
      <c r="WO139" s="102"/>
      <c r="WP139" s="102"/>
      <c r="WQ139" s="102"/>
      <c r="WR139" s="102"/>
      <c r="WS139" s="102"/>
      <c r="WT139" s="102"/>
      <c r="WU139" s="102"/>
      <c r="WV139" s="102"/>
      <c r="WW139" s="102"/>
      <c r="WX139" s="102"/>
      <c r="WY139" s="102"/>
      <c r="WZ139" s="102"/>
      <c r="XA139" s="102"/>
      <c r="XB139" s="102"/>
      <c r="XC139" s="102"/>
      <c r="XD139" s="102"/>
      <c r="XE139" s="102"/>
      <c r="XF139" s="102"/>
      <c r="XG139" s="102"/>
      <c r="XH139" s="102"/>
      <c r="XI139" s="102"/>
      <c r="XJ139" s="102"/>
      <c r="XK139" s="102"/>
      <c r="XL139" s="102"/>
      <c r="XM139" s="102"/>
      <c r="XN139" s="102"/>
      <c r="XO139" s="102"/>
      <c r="XP139" s="102"/>
      <c r="XQ139" s="102"/>
      <c r="XR139" s="102"/>
      <c r="XS139" s="102"/>
      <c r="XT139" s="102"/>
      <c r="XU139" s="102"/>
      <c r="XV139" s="102"/>
      <c r="XW139" s="102"/>
      <c r="XX139" s="102"/>
      <c r="XY139" s="102"/>
      <c r="XZ139" s="102"/>
      <c r="YA139" s="102"/>
      <c r="YB139" s="102"/>
      <c r="YC139" s="102"/>
      <c r="YD139" s="102"/>
      <c r="YE139" s="102"/>
      <c r="YF139" s="102"/>
      <c r="YG139" s="102"/>
      <c r="YH139" s="102"/>
      <c r="YI139" s="102"/>
      <c r="YJ139" s="102"/>
      <c r="YK139" s="102"/>
      <c r="YL139" s="102"/>
      <c r="YM139" s="102"/>
      <c r="YN139" s="102"/>
      <c r="YO139" s="102"/>
      <c r="YP139" s="102"/>
      <c r="YQ139" s="102"/>
      <c r="YR139" s="102"/>
      <c r="YS139" s="102"/>
      <c r="YT139" s="102"/>
      <c r="YU139" s="102"/>
      <c r="YV139" s="102"/>
      <c r="YW139" s="102"/>
      <c r="YX139" s="102"/>
      <c r="YY139" s="102"/>
      <c r="YZ139" s="102"/>
      <c r="ZA139" s="102"/>
      <c r="ZB139" s="102"/>
      <c r="ZC139" s="102"/>
      <c r="ZD139" s="102"/>
      <c r="ZE139" s="102"/>
      <c r="ZF139" s="102"/>
      <c r="ZG139" s="102"/>
      <c r="ZH139" s="102"/>
      <c r="ZI139" s="102"/>
      <c r="ZJ139" s="102"/>
      <c r="ZK139" s="102"/>
      <c r="ZL139" s="102"/>
      <c r="ZM139" s="102"/>
      <c r="ZN139" s="102"/>
      <c r="ZO139" s="102"/>
      <c r="ZP139" s="102"/>
      <c r="ZQ139" s="102"/>
      <c r="ZR139" s="102"/>
      <c r="ZS139" s="102"/>
      <c r="ZT139" s="102"/>
      <c r="ZU139" s="102"/>
      <c r="ZV139" s="102"/>
      <c r="ZW139" s="102"/>
      <c r="ZX139" s="102"/>
      <c r="ZY139" s="102"/>
      <c r="ZZ139" s="102"/>
      <c r="AAA139" s="102"/>
      <c r="AAB139" s="102"/>
      <c r="AAC139" s="102"/>
      <c r="AAD139" s="102"/>
      <c r="AAE139" s="102"/>
      <c r="AAF139" s="102"/>
      <c r="AAG139" s="102"/>
      <c r="AAH139" s="102"/>
      <c r="AAI139" s="102"/>
      <c r="AAJ139" s="102"/>
      <c r="AAK139" s="102"/>
      <c r="AAL139" s="102"/>
      <c r="AAM139" s="102"/>
      <c r="AAN139" s="102"/>
      <c r="AAO139" s="102"/>
      <c r="AAP139" s="102"/>
      <c r="AAQ139" s="102"/>
      <c r="AAR139" s="102"/>
      <c r="AAS139" s="102"/>
      <c r="AAT139" s="102"/>
      <c r="AAU139" s="102"/>
      <c r="AAV139" s="102"/>
      <c r="AAW139" s="102"/>
      <c r="AAX139" s="102"/>
      <c r="AAY139" s="102"/>
      <c r="AAZ139" s="102"/>
      <c r="ABA139" s="102"/>
      <c r="ABB139" s="102"/>
      <c r="ABC139" s="102"/>
      <c r="ABD139" s="102"/>
      <c r="ABE139" s="102"/>
      <c r="ABF139" s="102"/>
      <c r="ABG139" s="102"/>
      <c r="ABH139" s="102"/>
      <c r="ABI139" s="102"/>
      <c r="ABJ139" s="102"/>
      <c r="ABK139" s="102"/>
      <c r="ABL139" s="102"/>
      <c r="ABM139" s="102"/>
      <c r="ABN139" s="102"/>
      <c r="ABO139" s="102"/>
      <c r="ABP139" s="102"/>
      <c r="ABQ139" s="102"/>
      <c r="ABR139" s="102"/>
      <c r="ABS139" s="102"/>
      <c r="ABT139" s="102"/>
      <c r="ABU139" s="102"/>
      <c r="ABV139" s="102"/>
      <c r="ABW139" s="102"/>
      <c r="ABX139" s="102"/>
      <c r="ABY139" s="102"/>
      <c r="ABZ139" s="102"/>
      <c r="ACA139" s="102"/>
      <c r="ACB139" s="102"/>
      <c r="ACC139" s="102"/>
      <c r="ACD139" s="102"/>
      <c r="ACE139" s="102"/>
      <c r="ACF139" s="102"/>
      <c r="ACG139" s="102"/>
      <c r="ACH139" s="102"/>
      <c r="ACI139" s="102"/>
      <c r="ACJ139" s="102"/>
      <c r="ACK139" s="102"/>
      <c r="ACL139" s="102"/>
      <c r="ACM139" s="102"/>
      <c r="ACN139" s="102"/>
      <c r="ACO139" s="102"/>
      <c r="ACP139" s="102"/>
      <c r="ACQ139" s="102"/>
      <c r="ACR139" s="102"/>
      <c r="ACS139" s="102"/>
      <c r="ACT139" s="102"/>
      <c r="ACU139" s="102"/>
      <c r="ACV139" s="102"/>
      <c r="ACW139" s="102"/>
      <c r="ACX139" s="102"/>
      <c r="ACY139" s="102"/>
      <c r="ACZ139" s="102"/>
      <c r="ADA139" s="102"/>
      <c r="ADB139" s="102"/>
      <c r="ADC139" s="102"/>
      <c r="ADD139" s="102"/>
      <c r="ADE139" s="102"/>
      <c r="ADF139" s="102"/>
      <c r="ADG139" s="102"/>
      <c r="ADH139" s="102"/>
      <c r="ADI139" s="102"/>
      <c r="ADJ139" s="102"/>
      <c r="ADK139" s="102"/>
      <c r="ADL139" s="102"/>
      <c r="ADM139" s="102"/>
      <c r="ADN139" s="102"/>
      <c r="ADO139" s="102"/>
      <c r="ADP139" s="102"/>
      <c r="ADQ139" s="102"/>
      <c r="ADR139" s="102"/>
      <c r="ADS139" s="102"/>
      <c r="ADT139" s="102"/>
      <c r="ADU139" s="102"/>
      <c r="ADV139" s="102"/>
      <c r="ADW139" s="102"/>
      <c r="ADX139" s="102"/>
      <c r="ADY139" s="102"/>
      <c r="ADZ139" s="102"/>
      <c r="AEA139" s="102"/>
      <c r="AEB139" s="102"/>
      <c r="AEC139" s="102"/>
      <c r="AED139" s="102"/>
      <c r="AEE139" s="102"/>
      <c r="AEF139" s="102"/>
      <c r="AEG139" s="102"/>
      <c r="AEH139" s="102"/>
      <c r="AEI139" s="102"/>
      <c r="AEJ139" s="102"/>
      <c r="AEK139" s="102"/>
      <c r="AEL139" s="102"/>
      <c r="AEM139" s="102"/>
      <c r="AEN139" s="102"/>
      <c r="AEO139" s="102"/>
      <c r="AEP139" s="102"/>
      <c r="AEQ139" s="102"/>
      <c r="AER139" s="102"/>
      <c r="AES139" s="102"/>
      <c r="AET139" s="102"/>
      <c r="AEU139" s="102"/>
      <c r="AEV139" s="102"/>
      <c r="AEW139" s="102"/>
      <c r="AEX139" s="102"/>
      <c r="AEY139" s="102"/>
      <c r="AEZ139" s="102"/>
      <c r="AFA139" s="102"/>
      <c r="AFB139" s="102"/>
      <c r="AFC139" s="102"/>
      <c r="AFD139" s="102"/>
      <c r="AFE139" s="102"/>
      <c r="AFF139" s="102"/>
      <c r="AFG139" s="102"/>
      <c r="AFH139" s="102"/>
      <c r="AFI139" s="102"/>
      <c r="AFJ139" s="102"/>
      <c r="AFK139" s="102"/>
      <c r="AFL139" s="102"/>
      <c r="AFM139" s="102"/>
      <c r="AFN139" s="102"/>
      <c r="AFO139" s="102"/>
      <c r="AFP139" s="102"/>
      <c r="AFQ139" s="102"/>
      <c r="AFR139" s="102"/>
      <c r="AFS139" s="102"/>
      <c r="AFT139" s="102"/>
      <c r="AFU139" s="102"/>
      <c r="AFV139" s="102"/>
      <c r="AFW139" s="102"/>
      <c r="AFX139" s="102"/>
      <c r="AFY139" s="102"/>
      <c r="AFZ139" s="102"/>
      <c r="AGA139" s="102"/>
      <c r="AGB139" s="102"/>
      <c r="AGC139" s="102"/>
      <c r="AGD139" s="102"/>
      <c r="AGE139" s="102"/>
      <c r="AGF139" s="102"/>
      <c r="AGG139" s="102"/>
      <c r="AGH139" s="102"/>
      <c r="AGI139" s="102"/>
      <c r="AGJ139" s="102"/>
      <c r="AGK139" s="102"/>
      <c r="AGL139" s="102"/>
      <c r="AGM139" s="102"/>
      <c r="AGN139" s="102"/>
      <c r="AGO139" s="102"/>
      <c r="AGP139" s="102"/>
      <c r="AGQ139" s="102"/>
      <c r="AGR139" s="102"/>
      <c r="AGS139" s="102"/>
      <c r="AGT139" s="102"/>
      <c r="AGU139" s="102"/>
      <c r="AGV139" s="102"/>
      <c r="AGW139" s="102"/>
      <c r="AGX139" s="102"/>
      <c r="AGY139" s="102"/>
      <c r="AGZ139" s="102"/>
      <c r="AHA139" s="102"/>
      <c r="AHB139" s="102"/>
      <c r="AHC139" s="102"/>
      <c r="AHD139" s="102"/>
      <c r="AHE139" s="102"/>
      <c r="AHF139" s="102"/>
      <c r="AHG139" s="102"/>
      <c r="AHH139" s="102"/>
      <c r="AHI139" s="102"/>
      <c r="AHJ139" s="102"/>
      <c r="AHK139" s="102"/>
      <c r="AHL139" s="102"/>
      <c r="AHM139" s="102"/>
      <c r="AHN139" s="102"/>
      <c r="AHO139" s="102"/>
      <c r="AHP139" s="102"/>
      <c r="AHQ139" s="102"/>
      <c r="AHR139" s="102"/>
      <c r="AHS139" s="102"/>
      <c r="AHT139" s="102"/>
      <c r="AHU139" s="102"/>
      <c r="AHV139" s="102"/>
      <c r="AHW139" s="102"/>
      <c r="AHX139" s="102"/>
      <c r="AHY139" s="102"/>
      <c r="AHZ139" s="102"/>
      <c r="AIA139" s="102"/>
      <c r="AIB139" s="102"/>
      <c r="AIC139" s="102"/>
      <c r="AID139" s="102"/>
      <c r="AIE139" s="102"/>
      <c r="AIF139" s="102"/>
      <c r="AIG139" s="102"/>
      <c r="AIH139" s="102"/>
      <c r="AII139" s="102"/>
      <c r="AIJ139" s="102"/>
      <c r="AIK139" s="102"/>
      <c r="AIL139" s="102"/>
      <c r="AIM139" s="102"/>
      <c r="AIN139" s="102"/>
      <c r="AIO139" s="102"/>
      <c r="AIP139" s="102"/>
      <c r="AIQ139" s="102"/>
      <c r="AIR139" s="102"/>
      <c r="AIS139" s="102"/>
      <c r="AIT139" s="102"/>
      <c r="AIU139" s="102"/>
      <c r="AIV139" s="102"/>
      <c r="AIW139" s="102"/>
      <c r="AIX139" s="102"/>
      <c r="AIY139" s="102"/>
      <c r="AIZ139" s="102"/>
      <c r="AJA139" s="102"/>
      <c r="AJB139" s="102"/>
      <c r="AJC139" s="102"/>
      <c r="AJD139" s="102"/>
      <c r="AJE139" s="102"/>
      <c r="AJF139" s="102"/>
      <c r="AJG139" s="102"/>
      <c r="AJH139" s="102"/>
      <c r="AJI139" s="102"/>
      <c r="AJJ139" s="102"/>
      <c r="AJK139" s="102"/>
      <c r="AJL139" s="102"/>
      <c r="AJM139" s="102"/>
      <c r="AJN139" s="102"/>
      <c r="AJO139" s="102"/>
      <c r="AJP139" s="102"/>
      <c r="AJQ139" s="102"/>
      <c r="AJR139" s="102"/>
      <c r="AJS139" s="102"/>
      <c r="AJT139" s="102"/>
      <c r="AJU139" s="102"/>
      <c r="AJV139" s="102"/>
      <c r="AJW139" s="102"/>
      <c r="AJX139" s="102"/>
      <c r="AJY139" s="102"/>
      <c r="AJZ139" s="102"/>
      <c r="AKA139" s="102"/>
      <c r="AKB139" s="102"/>
      <c r="AKC139" s="102"/>
      <c r="AKD139" s="102"/>
      <c r="AKE139" s="102"/>
      <c r="AKF139" s="102"/>
      <c r="AKG139" s="102"/>
      <c r="AKH139" s="102"/>
      <c r="AKI139" s="102"/>
      <c r="AKJ139" s="102"/>
      <c r="AKK139" s="102"/>
      <c r="AKL139" s="102"/>
      <c r="AKM139" s="102"/>
      <c r="AKN139" s="102"/>
      <c r="AKO139" s="102"/>
      <c r="AKP139" s="102"/>
      <c r="AKQ139" s="102"/>
      <c r="AKR139" s="102"/>
      <c r="AKS139" s="102"/>
      <c r="AKT139" s="102"/>
      <c r="AKU139" s="102"/>
      <c r="AKV139" s="102"/>
      <c r="AKW139" s="102"/>
      <c r="AKX139" s="102"/>
      <c r="AKY139" s="102"/>
      <c r="AKZ139" s="102"/>
      <c r="ALA139" s="102"/>
      <c r="ALB139" s="102"/>
      <c r="ALC139" s="102"/>
      <c r="ALD139" s="102"/>
      <c r="ALE139" s="102"/>
      <c r="ALF139" s="102"/>
      <c r="ALG139" s="102"/>
      <c r="ALH139" s="102"/>
      <c r="ALI139" s="102"/>
      <c r="ALJ139" s="102"/>
      <c r="ALK139" s="102"/>
      <c r="ALL139" s="102"/>
      <c r="ALM139" s="102"/>
      <c r="ALN139" s="102"/>
      <c r="ALO139" s="102"/>
      <c r="ALP139" s="102"/>
      <c r="ALQ139" s="102"/>
      <c r="ALR139" s="102"/>
      <c r="ALS139" s="102"/>
      <c r="ALT139" s="102"/>
      <c r="ALU139" s="102"/>
      <c r="ALV139" s="102"/>
      <c r="ALW139" s="102"/>
      <c r="ALX139" s="102"/>
      <c r="ALY139" s="102"/>
      <c r="ALZ139" s="102"/>
      <c r="AMA139" s="102"/>
      <c r="AMB139" s="102"/>
      <c r="AMC139" s="102"/>
      <c r="AMD139" s="102"/>
      <c r="AME139" s="102"/>
      <c r="AMF139" s="102"/>
      <c r="AMG139" s="102"/>
      <c r="AMH139" s="102"/>
      <c r="AMI139" s="102"/>
      <c r="AMJ139" s="102"/>
      <c r="AMK139" s="102"/>
      <c r="AML139" s="102"/>
    </row>
    <row r="140" spans="1:1026" s="103" customFormat="1" ht="19.5" customHeight="1">
      <c r="A140" s="102"/>
      <c r="B140" s="1044"/>
      <c r="C140" s="1046"/>
      <c r="D140" s="1048" t="s">
        <v>56</v>
      </c>
      <c r="E140" s="1035"/>
      <c r="F140" s="1038">
        <f>IF($F$8=1,1.65%,IF($F$8=2,0.65%,IF($F$8=3,D195,IF($F$8=4,D195,"ESCOLHA UM RT"))))</f>
        <v>1.6500000000000001E-2</v>
      </c>
      <c r="G140" s="1039"/>
      <c r="H140" s="269" t="e">
        <f>ROUND(($G$137/(1-$F$145))*F140,2)</f>
        <v>#REF!</v>
      </c>
      <c r="I140" s="19"/>
      <c r="J140" s="102"/>
      <c r="K140" s="98"/>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2"/>
      <c r="AY140" s="102"/>
      <c r="AZ140" s="102"/>
      <c r="BA140" s="102"/>
      <c r="BB140" s="102"/>
      <c r="BC140" s="102"/>
      <c r="BD140" s="102"/>
      <c r="BE140" s="102"/>
      <c r="BF140" s="102"/>
      <c r="BG140" s="102"/>
      <c r="BH140" s="102"/>
      <c r="BI140" s="102"/>
      <c r="BJ140" s="102"/>
      <c r="BK140" s="102"/>
      <c r="BL140" s="102"/>
      <c r="BM140" s="102"/>
      <c r="BN140" s="102"/>
      <c r="BO140" s="102"/>
      <c r="BP140" s="102"/>
      <c r="BQ140" s="102"/>
      <c r="BR140" s="102"/>
      <c r="BS140" s="102"/>
      <c r="BT140" s="102"/>
      <c r="BU140" s="102"/>
      <c r="BV140" s="102"/>
      <c r="BW140" s="102"/>
      <c r="BX140" s="102"/>
      <c r="BY140" s="102"/>
      <c r="BZ140" s="102"/>
      <c r="CA140" s="102"/>
      <c r="CB140" s="102"/>
      <c r="CC140" s="102"/>
      <c r="CD140" s="102"/>
      <c r="CE140" s="102"/>
      <c r="CF140" s="102"/>
      <c r="CG140" s="102"/>
      <c r="CH140" s="102"/>
      <c r="CI140" s="102"/>
      <c r="CJ140" s="102"/>
      <c r="CK140" s="102"/>
      <c r="CL140" s="102"/>
      <c r="CM140" s="102"/>
      <c r="CN140" s="102"/>
      <c r="CO140" s="102"/>
      <c r="CP140" s="102"/>
      <c r="CQ140" s="102"/>
      <c r="CR140" s="102"/>
      <c r="CS140" s="102"/>
      <c r="CT140" s="102"/>
      <c r="CU140" s="102"/>
      <c r="CV140" s="102"/>
      <c r="CW140" s="102"/>
      <c r="CX140" s="102"/>
      <c r="CY140" s="102"/>
      <c r="CZ140" s="102"/>
      <c r="DA140" s="102"/>
      <c r="DB140" s="102"/>
      <c r="DC140" s="102"/>
      <c r="DD140" s="102"/>
      <c r="DE140" s="102"/>
      <c r="DF140" s="102"/>
      <c r="DG140" s="102"/>
      <c r="DH140" s="102"/>
      <c r="DI140" s="102"/>
      <c r="DJ140" s="102"/>
      <c r="DK140" s="102"/>
      <c r="DL140" s="102"/>
      <c r="DM140" s="102"/>
      <c r="DN140" s="102"/>
      <c r="DO140" s="102"/>
      <c r="DP140" s="102"/>
      <c r="DQ140" s="102"/>
      <c r="DR140" s="102"/>
      <c r="DS140" s="102"/>
      <c r="DT140" s="102"/>
      <c r="DU140" s="102"/>
      <c r="DV140" s="102"/>
      <c r="DW140" s="102"/>
      <c r="DX140" s="102"/>
      <c r="DY140" s="102"/>
      <c r="DZ140" s="102"/>
      <c r="EA140" s="102"/>
      <c r="EB140" s="102"/>
      <c r="EC140" s="102"/>
      <c r="ED140" s="102"/>
      <c r="EE140" s="102"/>
      <c r="EF140" s="102"/>
      <c r="EG140" s="102"/>
      <c r="EH140" s="102"/>
      <c r="EI140" s="102"/>
      <c r="EJ140" s="102"/>
      <c r="EK140" s="102"/>
      <c r="EL140" s="102"/>
      <c r="EM140" s="102"/>
      <c r="EN140" s="102"/>
      <c r="EO140" s="102"/>
      <c r="EP140" s="102"/>
      <c r="EQ140" s="102"/>
      <c r="ER140" s="102"/>
      <c r="ES140" s="102"/>
      <c r="ET140" s="102"/>
      <c r="EU140" s="102"/>
      <c r="EV140" s="102"/>
      <c r="EW140" s="102"/>
      <c r="EX140" s="102"/>
      <c r="EY140" s="102"/>
      <c r="EZ140" s="102"/>
      <c r="FA140" s="102"/>
      <c r="FB140" s="102"/>
      <c r="FC140" s="102"/>
      <c r="FD140" s="102"/>
      <c r="FE140" s="102"/>
      <c r="FF140" s="102"/>
      <c r="FG140" s="102"/>
      <c r="FH140" s="102"/>
      <c r="FI140" s="102"/>
      <c r="FJ140" s="102"/>
      <c r="FK140" s="102"/>
      <c r="FL140" s="102"/>
      <c r="FM140" s="102"/>
      <c r="FN140" s="102"/>
      <c r="FO140" s="102"/>
      <c r="FP140" s="102"/>
      <c r="FQ140" s="102"/>
      <c r="FR140" s="102"/>
      <c r="FS140" s="102"/>
      <c r="FT140" s="102"/>
      <c r="FU140" s="102"/>
      <c r="FV140" s="102"/>
      <c r="FW140" s="102"/>
      <c r="FX140" s="102"/>
      <c r="FY140" s="102"/>
      <c r="FZ140" s="102"/>
      <c r="GA140" s="102"/>
      <c r="GB140" s="102"/>
      <c r="GC140" s="102"/>
      <c r="GD140" s="102"/>
      <c r="GE140" s="102"/>
      <c r="GF140" s="102"/>
      <c r="GG140" s="102"/>
      <c r="GH140" s="102"/>
      <c r="GI140" s="102"/>
      <c r="GJ140" s="102"/>
      <c r="GK140" s="102"/>
      <c r="GL140" s="102"/>
      <c r="GM140" s="102"/>
      <c r="GN140" s="102"/>
      <c r="GO140" s="102"/>
      <c r="GP140" s="102"/>
      <c r="GQ140" s="102"/>
      <c r="GR140" s="102"/>
      <c r="GS140" s="102"/>
      <c r="GT140" s="102"/>
      <c r="GU140" s="102"/>
      <c r="GV140" s="102"/>
      <c r="GW140" s="102"/>
      <c r="GX140" s="102"/>
      <c r="GY140" s="102"/>
      <c r="GZ140" s="102"/>
      <c r="HA140" s="102"/>
      <c r="HB140" s="102"/>
      <c r="HC140" s="102"/>
      <c r="HD140" s="102"/>
      <c r="HE140" s="102"/>
      <c r="HF140" s="102"/>
      <c r="HG140" s="102"/>
      <c r="HH140" s="102"/>
      <c r="HI140" s="102"/>
      <c r="HJ140" s="102"/>
      <c r="HK140" s="102"/>
      <c r="HL140" s="102"/>
      <c r="HM140" s="102"/>
      <c r="HN140" s="102"/>
      <c r="HO140" s="102"/>
      <c r="HP140" s="102"/>
      <c r="HQ140" s="102"/>
      <c r="HR140" s="102"/>
      <c r="HS140" s="102"/>
      <c r="HT140" s="102"/>
      <c r="HU140" s="102"/>
      <c r="HV140" s="102"/>
      <c r="HW140" s="102"/>
      <c r="HX140" s="102"/>
      <c r="HY140" s="102"/>
      <c r="HZ140" s="102"/>
      <c r="IA140" s="102"/>
      <c r="IB140" s="102"/>
      <c r="IC140" s="102"/>
      <c r="ID140" s="102"/>
      <c r="IE140" s="102"/>
      <c r="IF140" s="102"/>
      <c r="IG140" s="102"/>
      <c r="IH140" s="102"/>
      <c r="II140" s="102"/>
      <c r="IJ140" s="102"/>
      <c r="IK140" s="102"/>
      <c r="IL140" s="102"/>
      <c r="IM140" s="102"/>
      <c r="IN140" s="102"/>
      <c r="IO140" s="102"/>
      <c r="IP140" s="102"/>
      <c r="IQ140" s="102"/>
      <c r="IR140" s="102"/>
      <c r="IS140" s="102"/>
      <c r="IT140" s="102"/>
      <c r="IU140" s="102"/>
      <c r="IV140" s="102"/>
      <c r="IW140" s="102"/>
      <c r="IX140" s="102"/>
      <c r="IY140" s="102"/>
      <c r="IZ140" s="102"/>
      <c r="JA140" s="102"/>
      <c r="JB140" s="102"/>
      <c r="JC140" s="102"/>
      <c r="JD140" s="102"/>
      <c r="JE140" s="102"/>
      <c r="JF140" s="102"/>
      <c r="JG140" s="102"/>
      <c r="JH140" s="102"/>
      <c r="JI140" s="102"/>
      <c r="JJ140" s="102"/>
      <c r="JK140" s="102"/>
      <c r="JL140" s="102"/>
      <c r="JM140" s="102"/>
      <c r="JN140" s="102"/>
      <c r="JO140" s="102"/>
      <c r="JP140" s="102"/>
      <c r="JQ140" s="102"/>
      <c r="JR140" s="102"/>
      <c r="JS140" s="102"/>
      <c r="JT140" s="102"/>
      <c r="JU140" s="102"/>
      <c r="JV140" s="102"/>
      <c r="JW140" s="102"/>
      <c r="JX140" s="102"/>
      <c r="JY140" s="102"/>
      <c r="JZ140" s="102"/>
      <c r="KA140" s="102"/>
      <c r="KB140" s="102"/>
      <c r="KC140" s="102"/>
      <c r="KD140" s="102"/>
      <c r="KE140" s="102"/>
      <c r="KF140" s="102"/>
      <c r="KG140" s="102"/>
      <c r="KH140" s="102"/>
      <c r="KI140" s="102"/>
      <c r="KJ140" s="102"/>
      <c r="KK140" s="102"/>
      <c r="KL140" s="102"/>
      <c r="KM140" s="102"/>
      <c r="KN140" s="102"/>
      <c r="KO140" s="102"/>
      <c r="KP140" s="102"/>
      <c r="KQ140" s="102"/>
      <c r="KR140" s="102"/>
      <c r="KS140" s="102"/>
      <c r="KT140" s="102"/>
      <c r="KU140" s="102"/>
      <c r="KV140" s="102"/>
      <c r="KW140" s="102"/>
      <c r="KX140" s="102"/>
      <c r="KY140" s="102"/>
      <c r="KZ140" s="102"/>
      <c r="LA140" s="102"/>
      <c r="LB140" s="102"/>
      <c r="LC140" s="102"/>
      <c r="LD140" s="102"/>
      <c r="LE140" s="102"/>
      <c r="LF140" s="102"/>
      <c r="LG140" s="102"/>
      <c r="LH140" s="102"/>
      <c r="LI140" s="102"/>
      <c r="LJ140" s="102"/>
      <c r="LK140" s="102"/>
      <c r="LL140" s="102"/>
      <c r="LM140" s="102"/>
      <c r="LN140" s="102"/>
      <c r="LO140" s="102"/>
      <c r="LP140" s="102"/>
      <c r="LQ140" s="102"/>
      <c r="LR140" s="102"/>
      <c r="LS140" s="102"/>
      <c r="LT140" s="102"/>
      <c r="LU140" s="102"/>
      <c r="LV140" s="102"/>
      <c r="LW140" s="102"/>
      <c r="LX140" s="102"/>
      <c r="LY140" s="102"/>
      <c r="LZ140" s="102"/>
      <c r="MA140" s="102"/>
      <c r="MB140" s="102"/>
      <c r="MC140" s="102"/>
      <c r="MD140" s="102"/>
      <c r="ME140" s="102"/>
      <c r="MF140" s="102"/>
      <c r="MG140" s="102"/>
      <c r="MH140" s="102"/>
      <c r="MI140" s="102"/>
      <c r="MJ140" s="102"/>
      <c r="MK140" s="102"/>
      <c r="ML140" s="102"/>
      <c r="MM140" s="102"/>
      <c r="MN140" s="102"/>
      <c r="MO140" s="102"/>
      <c r="MP140" s="102"/>
      <c r="MQ140" s="102"/>
      <c r="MR140" s="102"/>
      <c r="MS140" s="102"/>
      <c r="MT140" s="102"/>
      <c r="MU140" s="102"/>
      <c r="MV140" s="102"/>
      <c r="MW140" s="102"/>
      <c r="MX140" s="102"/>
      <c r="MY140" s="102"/>
      <c r="MZ140" s="102"/>
      <c r="NA140" s="102"/>
      <c r="NB140" s="102"/>
      <c r="NC140" s="102"/>
      <c r="ND140" s="102"/>
      <c r="NE140" s="102"/>
      <c r="NF140" s="102"/>
      <c r="NG140" s="102"/>
      <c r="NH140" s="102"/>
      <c r="NI140" s="102"/>
      <c r="NJ140" s="102"/>
      <c r="NK140" s="102"/>
      <c r="NL140" s="102"/>
      <c r="NM140" s="102"/>
      <c r="NN140" s="102"/>
      <c r="NO140" s="102"/>
      <c r="NP140" s="102"/>
      <c r="NQ140" s="102"/>
      <c r="NR140" s="102"/>
      <c r="NS140" s="102"/>
      <c r="NT140" s="102"/>
      <c r="NU140" s="102"/>
      <c r="NV140" s="102"/>
      <c r="NW140" s="102"/>
      <c r="NX140" s="102"/>
      <c r="NY140" s="102"/>
      <c r="NZ140" s="102"/>
      <c r="OA140" s="102"/>
      <c r="OB140" s="102"/>
      <c r="OC140" s="102"/>
      <c r="OD140" s="102"/>
      <c r="OE140" s="102"/>
      <c r="OF140" s="102"/>
      <c r="OG140" s="102"/>
      <c r="OH140" s="102"/>
      <c r="OI140" s="102"/>
      <c r="OJ140" s="102"/>
      <c r="OK140" s="102"/>
      <c r="OL140" s="102"/>
      <c r="OM140" s="102"/>
      <c r="ON140" s="102"/>
      <c r="OO140" s="102"/>
      <c r="OP140" s="102"/>
      <c r="OQ140" s="102"/>
      <c r="OR140" s="102"/>
      <c r="OS140" s="102"/>
      <c r="OT140" s="102"/>
      <c r="OU140" s="102"/>
      <c r="OV140" s="102"/>
      <c r="OW140" s="102"/>
      <c r="OX140" s="102"/>
      <c r="OY140" s="102"/>
      <c r="OZ140" s="102"/>
      <c r="PA140" s="102"/>
      <c r="PB140" s="102"/>
      <c r="PC140" s="102"/>
      <c r="PD140" s="102"/>
      <c r="PE140" s="102"/>
      <c r="PF140" s="102"/>
      <c r="PG140" s="102"/>
      <c r="PH140" s="102"/>
      <c r="PI140" s="102"/>
      <c r="PJ140" s="102"/>
      <c r="PK140" s="102"/>
      <c r="PL140" s="102"/>
      <c r="PM140" s="102"/>
      <c r="PN140" s="102"/>
      <c r="PO140" s="102"/>
      <c r="PP140" s="102"/>
      <c r="PQ140" s="102"/>
      <c r="PR140" s="102"/>
      <c r="PS140" s="102"/>
      <c r="PT140" s="102"/>
      <c r="PU140" s="102"/>
      <c r="PV140" s="102"/>
      <c r="PW140" s="102"/>
      <c r="PX140" s="102"/>
      <c r="PY140" s="102"/>
      <c r="PZ140" s="102"/>
      <c r="QA140" s="102"/>
      <c r="QB140" s="102"/>
      <c r="QC140" s="102"/>
      <c r="QD140" s="102"/>
      <c r="QE140" s="102"/>
      <c r="QF140" s="102"/>
      <c r="QG140" s="102"/>
      <c r="QH140" s="102"/>
      <c r="QI140" s="102"/>
      <c r="QJ140" s="102"/>
      <c r="QK140" s="102"/>
      <c r="QL140" s="102"/>
      <c r="QM140" s="102"/>
      <c r="QN140" s="102"/>
      <c r="QO140" s="102"/>
      <c r="QP140" s="102"/>
      <c r="QQ140" s="102"/>
      <c r="QR140" s="102"/>
      <c r="QS140" s="102"/>
      <c r="QT140" s="102"/>
      <c r="QU140" s="102"/>
      <c r="QV140" s="102"/>
      <c r="QW140" s="102"/>
      <c r="QX140" s="102"/>
      <c r="QY140" s="102"/>
      <c r="QZ140" s="102"/>
      <c r="RA140" s="102"/>
      <c r="RB140" s="102"/>
      <c r="RC140" s="102"/>
      <c r="RD140" s="102"/>
      <c r="RE140" s="102"/>
      <c r="RF140" s="102"/>
      <c r="RG140" s="102"/>
      <c r="RH140" s="102"/>
      <c r="RI140" s="102"/>
      <c r="RJ140" s="102"/>
      <c r="RK140" s="102"/>
      <c r="RL140" s="102"/>
      <c r="RM140" s="102"/>
      <c r="RN140" s="102"/>
      <c r="RO140" s="102"/>
      <c r="RP140" s="102"/>
      <c r="RQ140" s="102"/>
      <c r="RR140" s="102"/>
      <c r="RS140" s="102"/>
      <c r="RT140" s="102"/>
      <c r="RU140" s="102"/>
      <c r="RV140" s="102"/>
      <c r="RW140" s="102"/>
      <c r="RX140" s="102"/>
      <c r="RY140" s="102"/>
      <c r="RZ140" s="102"/>
      <c r="SA140" s="102"/>
      <c r="SB140" s="102"/>
      <c r="SC140" s="102"/>
      <c r="SD140" s="102"/>
      <c r="SE140" s="102"/>
      <c r="SF140" s="102"/>
      <c r="SG140" s="102"/>
      <c r="SH140" s="102"/>
      <c r="SI140" s="102"/>
      <c r="SJ140" s="102"/>
      <c r="SK140" s="102"/>
      <c r="SL140" s="102"/>
      <c r="SM140" s="102"/>
      <c r="SN140" s="102"/>
      <c r="SO140" s="102"/>
      <c r="SP140" s="102"/>
      <c r="SQ140" s="102"/>
      <c r="SR140" s="102"/>
      <c r="SS140" s="102"/>
      <c r="ST140" s="102"/>
      <c r="SU140" s="102"/>
      <c r="SV140" s="102"/>
      <c r="SW140" s="102"/>
      <c r="SX140" s="102"/>
      <c r="SY140" s="102"/>
      <c r="SZ140" s="102"/>
      <c r="TA140" s="102"/>
      <c r="TB140" s="102"/>
      <c r="TC140" s="102"/>
      <c r="TD140" s="102"/>
      <c r="TE140" s="102"/>
      <c r="TF140" s="102"/>
      <c r="TG140" s="102"/>
      <c r="TH140" s="102"/>
      <c r="TI140" s="102"/>
      <c r="TJ140" s="102"/>
      <c r="TK140" s="102"/>
      <c r="TL140" s="102"/>
      <c r="TM140" s="102"/>
      <c r="TN140" s="102"/>
      <c r="TO140" s="102"/>
      <c r="TP140" s="102"/>
      <c r="TQ140" s="102"/>
      <c r="TR140" s="102"/>
      <c r="TS140" s="102"/>
      <c r="TT140" s="102"/>
      <c r="TU140" s="102"/>
      <c r="TV140" s="102"/>
      <c r="TW140" s="102"/>
      <c r="TX140" s="102"/>
      <c r="TY140" s="102"/>
      <c r="TZ140" s="102"/>
      <c r="UA140" s="102"/>
      <c r="UB140" s="102"/>
      <c r="UC140" s="102"/>
      <c r="UD140" s="102"/>
      <c r="UE140" s="102"/>
      <c r="UF140" s="102"/>
      <c r="UG140" s="102"/>
      <c r="UH140" s="102"/>
      <c r="UI140" s="102"/>
      <c r="UJ140" s="102"/>
      <c r="UK140" s="102"/>
      <c r="UL140" s="102"/>
      <c r="UM140" s="102"/>
      <c r="UN140" s="102"/>
      <c r="UO140" s="102"/>
      <c r="UP140" s="102"/>
      <c r="UQ140" s="102"/>
      <c r="UR140" s="102"/>
      <c r="US140" s="102"/>
      <c r="UT140" s="102"/>
      <c r="UU140" s="102"/>
      <c r="UV140" s="102"/>
      <c r="UW140" s="102"/>
      <c r="UX140" s="102"/>
      <c r="UY140" s="102"/>
      <c r="UZ140" s="102"/>
      <c r="VA140" s="102"/>
      <c r="VB140" s="102"/>
      <c r="VC140" s="102"/>
      <c r="VD140" s="102"/>
      <c r="VE140" s="102"/>
      <c r="VF140" s="102"/>
      <c r="VG140" s="102"/>
      <c r="VH140" s="102"/>
      <c r="VI140" s="102"/>
      <c r="VJ140" s="102"/>
      <c r="VK140" s="102"/>
      <c r="VL140" s="102"/>
      <c r="VM140" s="102"/>
      <c r="VN140" s="102"/>
      <c r="VO140" s="102"/>
      <c r="VP140" s="102"/>
      <c r="VQ140" s="102"/>
      <c r="VR140" s="102"/>
      <c r="VS140" s="102"/>
      <c r="VT140" s="102"/>
      <c r="VU140" s="102"/>
      <c r="VV140" s="102"/>
      <c r="VW140" s="102"/>
      <c r="VX140" s="102"/>
      <c r="VY140" s="102"/>
      <c r="VZ140" s="102"/>
      <c r="WA140" s="102"/>
      <c r="WB140" s="102"/>
      <c r="WC140" s="102"/>
      <c r="WD140" s="102"/>
      <c r="WE140" s="102"/>
      <c r="WF140" s="102"/>
      <c r="WG140" s="102"/>
      <c r="WH140" s="102"/>
      <c r="WI140" s="102"/>
      <c r="WJ140" s="102"/>
      <c r="WK140" s="102"/>
      <c r="WL140" s="102"/>
      <c r="WM140" s="102"/>
      <c r="WN140" s="102"/>
      <c r="WO140" s="102"/>
      <c r="WP140" s="102"/>
      <c r="WQ140" s="102"/>
      <c r="WR140" s="102"/>
      <c r="WS140" s="102"/>
      <c r="WT140" s="102"/>
      <c r="WU140" s="102"/>
      <c r="WV140" s="102"/>
      <c r="WW140" s="102"/>
      <c r="WX140" s="102"/>
      <c r="WY140" s="102"/>
      <c r="WZ140" s="102"/>
      <c r="XA140" s="102"/>
      <c r="XB140" s="102"/>
      <c r="XC140" s="102"/>
      <c r="XD140" s="102"/>
      <c r="XE140" s="102"/>
      <c r="XF140" s="102"/>
      <c r="XG140" s="102"/>
      <c r="XH140" s="102"/>
      <c r="XI140" s="102"/>
      <c r="XJ140" s="102"/>
      <c r="XK140" s="102"/>
      <c r="XL140" s="102"/>
      <c r="XM140" s="102"/>
      <c r="XN140" s="102"/>
      <c r="XO140" s="102"/>
      <c r="XP140" s="102"/>
      <c r="XQ140" s="102"/>
      <c r="XR140" s="102"/>
      <c r="XS140" s="102"/>
      <c r="XT140" s="102"/>
      <c r="XU140" s="102"/>
      <c r="XV140" s="102"/>
      <c r="XW140" s="102"/>
      <c r="XX140" s="102"/>
      <c r="XY140" s="102"/>
      <c r="XZ140" s="102"/>
      <c r="YA140" s="102"/>
      <c r="YB140" s="102"/>
      <c r="YC140" s="102"/>
      <c r="YD140" s="102"/>
      <c r="YE140" s="102"/>
      <c r="YF140" s="102"/>
      <c r="YG140" s="102"/>
      <c r="YH140" s="102"/>
      <c r="YI140" s="102"/>
      <c r="YJ140" s="102"/>
      <c r="YK140" s="102"/>
      <c r="YL140" s="102"/>
      <c r="YM140" s="102"/>
      <c r="YN140" s="102"/>
      <c r="YO140" s="102"/>
      <c r="YP140" s="102"/>
      <c r="YQ140" s="102"/>
      <c r="YR140" s="102"/>
      <c r="YS140" s="102"/>
      <c r="YT140" s="102"/>
      <c r="YU140" s="102"/>
      <c r="YV140" s="102"/>
      <c r="YW140" s="102"/>
      <c r="YX140" s="102"/>
      <c r="YY140" s="102"/>
      <c r="YZ140" s="102"/>
      <c r="ZA140" s="102"/>
      <c r="ZB140" s="102"/>
      <c r="ZC140" s="102"/>
      <c r="ZD140" s="102"/>
      <c r="ZE140" s="102"/>
      <c r="ZF140" s="102"/>
      <c r="ZG140" s="102"/>
      <c r="ZH140" s="102"/>
      <c r="ZI140" s="102"/>
      <c r="ZJ140" s="102"/>
      <c r="ZK140" s="102"/>
      <c r="ZL140" s="102"/>
      <c r="ZM140" s="102"/>
      <c r="ZN140" s="102"/>
      <c r="ZO140" s="102"/>
      <c r="ZP140" s="102"/>
      <c r="ZQ140" s="102"/>
      <c r="ZR140" s="102"/>
      <c r="ZS140" s="102"/>
      <c r="ZT140" s="102"/>
      <c r="ZU140" s="102"/>
      <c r="ZV140" s="102"/>
      <c r="ZW140" s="102"/>
      <c r="ZX140" s="102"/>
      <c r="ZY140" s="102"/>
      <c r="ZZ140" s="102"/>
      <c r="AAA140" s="102"/>
      <c r="AAB140" s="102"/>
      <c r="AAC140" s="102"/>
      <c r="AAD140" s="102"/>
      <c r="AAE140" s="102"/>
      <c r="AAF140" s="102"/>
      <c r="AAG140" s="102"/>
      <c r="AAH140" s="102"/>
      <c r="AAI140" s="102"/>
      <c r="AAJ140" s="102"/>
      <c r="AAK140" s="102"/>
      <c r="AAL140" s="102"/>
      <c r="AAM140" s="102"/>
      <c r="AAN140" s="102"/>
      <c r="AAO140" s="102"/>
      <c r="AAP140" s="102"/>
      <c r="AAQ140" s="102"/>
      <c r="AAR140" s="102"/>
      <c r="AAS140" s="102"/>
      <c r="AAT140" s="102"/>
      <c r="AAU140" s="102"/>
      <c r="AAV140" s="102"/>
      <c r="AAW140" s="102"/>
      <c r="AAX140" s="102"/>
      <c r="AAY140" s="102"/>
      <c r="AAZ140" s="102"/>
      <c r="ABA140" s="102"/>
      <c r="ABB140" s="102"/>
      <c r="ABC140" s="102"/>
      <c r="ABD140" s="102"/>
      <c r="ABE140" s="102"/>
      <c r="ABF140" s="102"/>
      <c r="ABG140" s="102"/>
      <c r="ABH140" s="102"/>
      <c r="ABI140" s="102"/>
      <c r="ABJ140" s="102"/>
      <c r="ABK140" s="102"/>
      <c r="ABL140" s="102"/>
      <c r="ABM140" s="102"/>
      <c r="ABN140" s="102"/>
      <c r="ABO140" s="102"/>
      <c r="ABP140" s="102"/>
      <c r="ABQ140" s="102"/>
      <c r="ABR140" s="102"/>
      <c r="ABS140" s="102"/>
      <c r="ABT140" s="102"/>
      <c r="ABU140" s="102"/>
      <c r="ABV140" s="102"/>
      <c r="ABW140" s="102"/>
      <c r="ABX140" s="102"/>
      <c r="ABY140" s="102"/>
      <c r="ABZ140" s="102"/>
      <c r="ACA140" s="102"/>
      <c r="ACB140" s="102"/>
      <c r="ACC140" s="102"/>
      <c r="ACD140" s="102"/>
      <c r="ACE140" s="102"/>
      <c r="ACF140" s="102"/>
      <c r="ACG140" s="102"/>
      <c r="ACH140" s="102"/>
      <c r="ACI140" s="102"/>
      <c r="ACJ140" s="102"/>
      <c r="ACK140" s="102"/>
      <c r="ACL140" s="102"/>
      <c r="ACM140" s="102"/>
      <c r="ACN140" s="102"/>
      <c r="ACO140" s="102"/>
      <c r="ACP140" s="102"/>
      <c r="ACQ140" s="102"/>
      <c r="ACR140" s="102"/>
      <c r="ACS140" s="102"/>
      <c r="ACT140" s="102"/>
      <c r="ACU140" s="102"/>
      <c r="ACV140" s="102"/>
      <c r="ACW140" s="102"/>
      <c r="ACX140" s="102"/>
      <c r="ACY140" s="102"/>
      <c r="ACZ140" s="102"/>
      <c r="ADA140" s="102"/>
      <c r="ADB140" s="102"/>
      <c r="ADC140" s="102"/>
      <c r="ADD140" s="102"/>
      <c r="ADE140" s="102"/>
      <c r="ADF140" s="102"/>
      <c r="ADG140" s="102"/>
      <c r="ADH140" s="102"/>
      <c r="ADI140" s="102"/>
      <c r="ADJ140" s="102"/>
      <c r="ADK140" s="102"/>
      <c r="ADL140" s="102"/>
      <c r="ADM140" s="102"/>
      <c r="ADN140" s="102"/>
      <c r="ADO140" s="102"/>
      <c r="ADP140" s="102"/>
      <c r="ADQ140" s="102"/>
      <c r="ADR140" s="102"/>
      <c r="ADS140" s="102"/>
      <c r="ADT140" s="102"/>
      <c r="ADU140" s="102"/>
      <c r="ADV140" s="102"/>
      <c r="ADW140" s="102"/>
      <c r="ADX140" s="102"/>
      <c r="ADY140" s="102"/>
      <c r="ADZ140" s="102"/>
      <c r="AEA140" s="102"/>
      <c r="AEB140" s="102"/>
      <c r="AEC140" s="102"/>
      <c r="AED140" s="102"/>
      <c r="AEE140" s="102"/>
      <c r="AEF140" s="102"/>
      <c r="AEG140" s="102"/>
      <c r="AEH140" s="102"/>
      <c r="AEI140" s="102"/>
      <c r="AEJ140" s="102"/>
      <c r="AEK140" s="102"/>
      <c r="AEL140" s="102"/>
      <c r="AEM140" s="102"/>
      <c r="AEN140" s="102"/>
      <c r="AEO140" s="102"/>
      <c r="AEP140" s="102"/>
      <c r="AEQ140" s="102"/>
      <c r="AER140" s="102"/>
      <c r="AES140" s="102"/>
      <c r="AET140" s="102"/>
      <c r="AEU140" s="102"/>
      <c r="AEV140" s="102"/>
      <c r="AEW140" s="102"/>
      <c r="AEX140" s="102"/>
      <c r="AEY140" s="102"/>
      <c r="AEZ140" s="102"/>
      <c r="AFA140" s="102"/>
      <c r="AFB140" s="102"/>
      <c r="AFC140" s="102"/>
      <c r="AFD140" s="102"/>
      <c r="AFE140" s="102"/>
      <c r="AFF140" s="102"/>
      <c r="AFG140" s="102"/>
      <c r="AFH140" s="102"/>
      <c r="AFI140" s="102"/>
      <c r="AFJ140" s="102"/>
      <c r="AFK140" s="102"/>
      <c r="AFL140" s="102"/>
      <c r="AFM140" s="102"/>
      <c r="AFN140" s="102"/>
      <c r="AFO140" s="102"/>
      <c r="AFP140" s="102"/>
      <c r="AFQ140" s="102"/>
      <c r="AFR140" s="102"/>
      <c r="AFS140" s="102"/>
      <c r="AFT140" s="102"/>
      <c r="AFU140" s="102"/>
      <c r="AFV140" s="102"/>
      <c r="AFW140" s="102"/>
      <c r="AFX140" s="102"/>
      <c r="AFY140" s="102"/>
      <c r="AFZ140" s="102"/>
      <c r="AGA140" s="102"/>
      <c r="AGB140" s="102"/>
      <c r="AGC140" s="102"/>
      <c r="AGD140" s="102"/>
      <c r="AGE140" s="102"/>
      <c r="AGF140" s="102"/>
      <c r="AGG140" s="102"/>
      <c r="AGH140" s="102"/>
      <c r="AGI140" s="102"/>
      <c r="AGJ140" s="102"/>
      <c r="AGK140" s="102"/>
      <c r="AGL140" s="102"/>
      <c r="AGM140" s="102"/>
      <c r="AGN140" s="102"/>
      <c r="AGO140" s="102"/>
      <c r="AGP140" s="102"/>
      <c r="AGQ140" s="102"/>
      <c r="AGR140" s="102"/>
      <c r="AGS140" s="102"/>
      <c r="AGT140" s="102"/>
      <c r="AGU140" s="102"/>
      <c r="AGV140" s="102"/>
      <c r="AGW140" s="102"/>
      <c r="AGX140" s="102"/>
      <c r="AGY140" s="102"/>
      <c r="AGZ140" s="102"/>
      <c r="AHA140" s="102"/>
      <c r="AHB140" s="102"/>
      <c r="AHC140" s="102"/>
      <c r="AHD140" s="102"/>
      <c r="AHE140" s="102"/>
      <c r="AHF140" s="102"/>
      <c r="AHG140" s="102"/>
      <c r="AHH140" s="102"/>
      <c r="AHI140" s="102"/>
      <c r="AHJ140" s="102"/>
      <c r="AHK140" s="102"/>
      <c r="AHL140" s="102"/>
      <c r="AHM140" s="102"/>
      <c r="AHN140" s="102"/>
      <c r="AHO140" s="102"/>
      <c r="AHP140" s="102"/>
      <c r="AHQ140" s="102"/>
      <c r="AHR140" s="102"/>
      <c r="AHS140" s="102"/>
      <c r="AHT140" s="102"/>
      <c r="AHU140" s="102"/>
      <c r="AHV140" s="102"/>
      <c r="AHW140" s="102"/>
      <c r="AHX140" s="102"/>
      <c r="AHY140" s="102"/>
      <c r="AHZ140" s="102"/>
      <c r="AIA140" s="102"/>
      <c r="AIB140" s="102"/>
      <c r="AIC140" s="102"/>
      <c r="AID140" s="102"/>
      <c r="AIE140" s="102"/>
      <c r="AIF140" s="102"/>
      <c r="AIG140" s="102"/>
      <c r="AIH140" s="102"/>
      <c r="AII140" s="102"/>
      <c r="AIJ140" s="102"/>
      <c r="AIK140" s="102"/>
      <c r="AIL140" s="102"/>
      <c r="AIM140" s="102"/>
      <c r="AIN140" s="102"/>
      <c r="AIO140" s="102"/>
      <c r="AIP140" s="102"/>
      <c r="AIQ140" s="102"/>
      <c r="AIR140" s="102"/>
      <c r="AIS140" s="102"/>
      <c r="AIT140" s="102"/>
      <c r="AIU140" s="102"/>
      <c r="AIV140" s="102"/>
      <c r="AIW140" s="102"/>
      <c r="AIX140" s="102"/>
      <c r="AIY140" s="102"/>
      <c r="AIZ140" s="102"/>
      <c r="AJA140" s="102"/>
      <c r="AJB140" s="102"/>
      <c r="AJC140" s="102"/>
      <c r="AJD140" s="102"/>
      <c r="AJE140" s="102"/>
      <c r="AJF140" s="102"/>
      <c r="AJG140" s="102"/>
      <c r="AJH140" s="102"/>
      <c r="AJI140" s="102"/>
      <c r="AJJ140" s="102"/>
      <c r="AJK140" s="102"/>
      <c r="AJL140" s="102"/>
      <c r="AJM140" s="102"/>
      <c r="AJN140" s="102"/>
      <c r="AJO140" s="102"/>
      <c r="AJP140" s="102"/>
      <c r="AJQ140" s="102"/>
      <c r="AJR140" s="102"/>
      <c r="AJS140" s="102"/>
      <c r="AJT140" s="102"/>
      <c r="AJU140" s="102"/>
      <c r="AJV140" s="102"/>
      <c r="AJW140" s="102"/>
      <c r="AJX140" s="102"/>
      <c r="AJY140" s="102"/>
      <c r="AJZ140" s="102"/>
      <c r="AKA140" s="102"/>
      <c r="AKB140" s="102"/>
      <c r="AKC140" s="102"/>
      <c r="AKD140" s="102"/>
      <c r="AKE140" s="102"/>
      <c r="AKF140" s="102"/>
      <c r="AKG140" s="102"/>
      <c r="AKH140" s="102"/>
      <c r="AKI140" s="102"/>
      <c r="AKJ140" s="102"/>
      <c r="AKK140" s="102"/>
      <c r="AKL140" s="102"/>
      <c r="AKM140" s="102"/>
      <c r="AKN140" s="102"/>
      <c r="AKO140" s="102"/>
      <c r="AKP140" s="102"/>
      <c r="AKQ140" s="102"/>
      <c r="AKR140" s="102"/>
      <c r="AKS140" s="102"/>
      <c r="AKT140" s="102"/>
      <c r="AKU140" s="102"/>
      <c r="AKV140" s="102"/>
      <c r="AKW140" s="102"/>
      <c r="AKX140" s="102"/>
      <c r="AKY140" s="102"/>
      <c r="AKZ140" s="102"/>
      <c r="ALA140" s="102"/>
      <c r="ALB140" s="102"/>
      <c r="ALC140" s="102"/>
      <c r="ALD140" s="102"/>
      <c r="ALE140" s="102"/>
      <c r="ALF140" s="102"/>
      <c r="ALG140" s="102"/>
      <c r="ALH140" s="102"/>
      <c r="ALI140" s="102"/>
      <c r="ALJ140" s="102"/>
      <c r="ALK140" s="102"/>
      <c r="ALL140" s="102"/>
      <c r="ALM140" s="102"/>
      <c r="ALN140" s="102"/>
      <c r="ALO140" s="102"/>
      <c r="ALP140" s="102"/>
      <c r="ALQ140" s="102"/>
      <c r="ALR140" s="102"/>
      <c r="ALS140" s="102"/>
      <c r="ALT140" s="102"/>
      <c r="ALU140" s="102"/>
      <c r="ALV140" s="102"/>
      <c r="ALW140" s="102"/>
      <c r="ALX140" s="102"/>
      <c r="ALY140" s="102"/>
      <c r="ALZ140" s="102"/>
      <c r="AMA140" s="102"/>
      <c r="AMB140" s="102"/>
      <c r="AMC140" s="102"/>
      <c r="AMD140" s="102"/>
      <c r="AME140" s="102"/>
      <c r="AMF140" s="102"/>
      <c r="AMG140" s="102"/>
      <c r="AMH140" s="102"/>
      <c r="AMI140" s="102"/>
      <c r="AMJ140" s="102"/>
      <c r="AMK140" s="102"/>
      <c r="AML140" s="102"/>
    </row>
    <row r="141" spans="1:1026" s="103" customFormat="1" ht="43.5" customHeight="1">
      <c r="A141" s="102"/>
      <c r="B141" s="1045"/>
      <c r="C141" s="1047"/>
      <c r="D141" s="1048" t="s">
        <v>130</v>
      </c>
      <c r="E141" s="1035"/>
      <c r="F141" s="1038">
        <f>IF($F$8=1,7.6%,IF($F$8=2,3%,IF($F$8=3,E195,IF($F$8=4,E195,"ESCOLHA UM RT"))))</f>
        <v>7.5999999999999998E-2</v>
      </c>
      <c r="G141" s="1039"/>
      <c r="H141" s="269" t="e">
        <f>ROUND(($G$137/(1-$F$145))*F141,2)</f>
        <v>#REF!</v>
      </c>
      <c r="I141" s="19"/>
      <c r="J141" s="102"/>
      <c r="K141" s="98"/>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2"/>
      <c r="AY141" s="102"/>
      <c r="AZ141" s="102"/>
      <c r="BA141" s="102"/>
      <c r="BB141" s="102"/>
      <c r="BC141" s="102"/>
      <c r="BD141" s="102"/>
      <c r="BE141" s="102"/>
      <c r="BF141" s="102"/>
      <c r="BG141" s="102"/>
      <c r="BH141" s="102"/>
      <c r="BI141" s="102"/>
      <c r="BJ141" s="102"/>
      <c r="BK141" s="102"/>
      <c r="BL141" s="102"/>
      <c r="BM141" s="102"/>
      <c r="BN141" s="102"/>
      <c r="BO141" s="102"/>
      <c r="BP141" s="102"/>
      <c r="BQ141" s="102"/>
      <c r="BR141" s="102"/>
      <c r="BS141" s="102"/>
      <c r="BT141" s="102"/>
      <c r="BU141" s="102"/>
      <c r="BV141" s="102"/>
      <c r="BW141" s="102"/>
      <c r="BX141" s="102"/>
      <c r="BY141" s="102"/>
      <c r="BZ141" s="102"/>
      <c r="CA141" s="102"/>
      <c r="CB141" s="102"/>
      <c r="CC141" s="102"/>
      <c r="CD141" s="102"/>
      <c r="CE141" s="102"/>
      <c r="CF141" s="102"/>
      <c r="CG141" s="102"/>
      <c r="CH141" s="102"/>
      <c r="CI141" s="102"/>
      <c r="CJ141" s="102"/>
      <c r="CK141" s="102"/>
      <c r="CL141" s="102"/>
      <c r="CM141" s="102"/>
      <c r="CN141" s="102"/>
      <c r="CO141" s="102"/>
      <c r="CP141" s="102"/>
      <c r="CQ141" s="102"/>
      <c r="CR141" s="102"/>
      <c r="CS141" s="102"/>
      <c r="CT141" s="102"/>
      <c r="CU141" s="102"/>
      <c r="CV141" s="102"/>
      <c r="CW141" s="102"/>
      <c r="CX141" s="102"/>
      <c r="CY141" s="102"/>
      <c r="CZ141" s="102"/>
      <c r="DA141" s="102"/>
      <c r="DB141" s="102"/>
      <c r="DC141" s="102"/>
      <c r="DD141" s="102"/>
      <c r="DE141" s="102"/>
      <c r="DF141" s="102"/>
      <c r="DG141" s="102"/>
      <c r="DH141" s="102"/>
      <c r="DI141" s="102"/>
      <c r="DJ141" s="102"/>
      <c r="DK141" s="102"/>
      <c r="DL141" s="102"/>
      <c r="DM141" s="102"/>
      <c r="DN141" s="102"/>
      <c r="DO141" s="102"/>
      <c r="DP141" s="102"/>
      <c r="DQ141" s="102"/>
      <c r="DR141" s="102"/>
      <c r="DS141" s="102"/>
      <c r="DT141" s="102"/>
      <c r="DU141" s="102"/>
      <c r="DV141" s="102"/>
      <c r="DW141" s="102"/>
      <c r="DX141" s="102"/>
      <c r="DY141" s="102"/>
      <c r="DZ141" s="102"/>
      <c r="EA141" s="102"/>
      <c r="EB141" s="102"/>
      <c r="EC141" s="102"/>
      <c r="ED141" s="102"/>
      <c r="EE141" s="102"/>
      <c r="EF141" s="102"/>
      <c r="EG141" s="102"/>
      <c r="EH141" s="102"/>
      <c r="EI141" s="102"/>
      <c r="EJ141" s="102"/>
      <c r="EK141" s="102"/>
      <c r="EL141" s="102"/>
      <c r="EM141" s="102"/>
      <c r="EN141" s="102"/>
      <c r="EO141" s="102"/>
      <c r="EP141" s="102"/>
      <c r="EQ141" s="102"/>
      <c r="ER141" s="102"/>
      <c r="ES141" s="102"/>
      <c r="ET141" s="102"/>
      <c r="EU141" s="102"/>
      <c r="EV141" s="102"/>
      <c r="EW141" s="102"/>
      <c r="EX141" s="102"/>
      <c r="EY141" s="102"/>
      <c r="EZ141" s="102"/>
      <c r="FA141" s="102"/>
      <c r="FB141" s="102"/>
      <c r="FC141" s="102"/>
      <c r="FD141" s="102"/>
      <c r="FE141" s="102"/>
      <c r="FF141" s="102"/>
      <c r="FG141" s="102"/>
      <c r="FH141" s="102"/>
      <c r="FI141" s="102"/>
      <c r="FJ141" s="102"/>
      <c r="FK141" s="102"/>
      <c r="FL141" s="102"/>
      <c r="FM141" s="102"/>
      <c r="FN141" s="102"/>
      <c r="FO141" s="102"/>
      <c r="FP141" s="102"/>
      <c r="FQ141" s="102"/>
      <c r="FR141" s="102"/>
      <c r="FS141" s="102"/>
      <c r="FT141" s="102"/>
      <c r="FU141" s="102"/>
      <c r="FV141" s="102"/>
      <c r="FW141" s="102"/>
      <c r="FX141" s="102"/>
      <c r="FY141" s="102"/>
      <c r="FZ141" s="102"/>
      <c r="GA141" s="102"/>
      <c r="GB141" s="102"/>
      <c r="GC141" s="102"/>
      <c r="GD141" s="102"/>
      <c r="GE141" s="102"/>
      <c r="GF141" s="102"/>
      <c r="GG141" s="102"/>
      <c r="GH141" s="102"/>
      <c r="GI141" s="102"/>
      <c r="GJ141" s="102"/>
      <c r="GK141" s="102"/>
      <c r="GL141" s="102"/>
      <c r="GM141" s="102"/>
      <c r="GN141" s="102"/>
      <c r="GO141" s="102"/>
      <c r="GP141" s="102"/>
      <c r="GQ141" s="102"/>
      <c r="GR141" s="102"/>
      <c r="GS141" s="102"/>
      <c r="GT141" s="102"/>
      <c r="GU141" s="102"/>
      <c r="GV141" s="102"/>
      <c r="GW141" s="102"/>
      <c r="GX141" s="102"/>
      <c r="GY141" s="102"/>
      <c r="GZ141" s="102"/>
      <c r="HA141" s="102"/>
      <c r="HB141" s="102"/>
      <c r="HC141" s="102"/>
      <c r="HD141" s="102"/>
      <c r="HE141" s="102"/>
      <c r="HF141" s="102"/>
      <c r="HG141" s="102"/>
      <c r="HH141" s="102"/>
      <c r="HI141" s="102"/>
      <c r="HJ141" s="102"/>
      <c r="HK141" s="102"/>
      <c r="HL141" s="102"/>
      <c r="HM141" s="102"/>
      <c r="HN141" s="102"/>
      <c r="HO141" s="102"/>
      <c r="HP141" s="102"/>
      <c r="HQ141" s="102"/>
      <c r="HR141" s="102"/>
      <c r="HS141" s="102"/>
      <c r="HT141" s="102"/>
      <c r="HU141" s="102"/>
      <c r="HV141" s="102"/>
      <c r="HW141" s="102"/>
      <c r="HX141" s="102"/>
      <c r="HY141" s="102"/>
      <c r="HZ141" s="102"/>
      <c r="IA141" s="102"/>
      <c r="IB141" s="102"/>
      <c r="IC141" s="102"/>
      <c r="ID141" s="102"/>
      <c r="IE141" s="102"/>
      <c r="IF141" s="102"/>
      <c r="IG141" s="102"/>
      <c r="IH141" s="102"/>
      <c r="II141" s="102"/>
      <c r="IJ141" s="102"/>
      <c r="IK141" s="102"/>
      <c r="IL141" s="102"/>
      <c r="IM141" s="102"/>
      <c r="IN141" s="102"/>
      <c r="IO141" s="102"/>
      <c r="IP141" s="102"/>
      <c r="IQ141" s="102"/>
      <c r="IR141" s="102"/>
      <c r="IS141" s="102"/>
      <c r="IT141" s="102"/>
      <c r="IU141" s="102"/>
      <c r="IV141" s="102"/>
      <c r="IW141" s="102"/>
      <c r="IX141" s="102"/>
      <c r="IY141" s="102"/>
      <c r="IZ141" s="102"/>
      <c r="JA141" s="102"/>
      <c r="JB141" s="102"/>
      <c r="JC141" s="102"/>
      <c r="JD141" s="102"/>
      <c r="JE141" s="102"/>
      <c r="JF141" s="102"/>
      <c r="JG141" s="102"/>
      <c r="JH141" s="102"/>
      <c r="JI141" s="102"/>
      <c r="JJ141" s="102"/>
      <c r="JK141" s="102"/>
      <c r="JL141" s="102"/>
      <c r="JM141" s="102"/>
      <c r="JN141" s="102"/>
      <c r="JO141" s="102"/>
      <c r="JP141" s="102"/>
      <c r="JQ141" s="102"/>
      <c r="JR141" s="102"/>
      <c r="JS141" s="102"/>
      <c r="JT141" s="102"/>
      <c r="JU141" s="102"/>
      <c r="JV141" s="102"/>
      <c r="JW141" s="102"/>
      <c r="JX141" s="102"/>
      <c r="JY141" s="102"/>
      <c r="JZ141" s="102"/>
      <c r="KA141" s="102"/>
      <c r="KB141" s="102"/>
      <c r="KC141" s="102"/>
      <c r="KD141" s="102"/>
      <c r="KE141" s="102"/>
      <c r="KF141" s="102"/>
      <c r="KG141" s="102"/>
      <c r="KH141" s="102"/>
      <c r="KI141" s="102"/>
      <c r="KJ141" s="102"/>
      <c r="KK141" s="102"/>
      <c r="KL141" s="102"/>
      <c r="KM141" s="102"/>
      <c r="KN141" s="102"/>
      <c r="KO141" s="102"/>
      <c r="KP141" s="102"/>
      <c r="KQ141" s="102"/>
      <c r="KR141" s="102"/>
      <c r="KS141" s="102"/>
      <c r="KT141" s="102"/>
      <c r="KU141" s="102"/>
      <c r="KV141" s="102"/>
      <c r="KW141" s="102"/>
      <c r="KX141" s="102"/>
      <c r="KY141" s="102"/>
      <c r="KZ141" s="102"/>
      <c r="LA141" s="102"/>
      <c r="LB141" s="102"/>
      <c r="LC141" s="102"/>
      <c r="LD141" s="102"/>
      <c r="LE141" s="102"/>
      <c r="LF141" s="102"/>
      <c r="LG141" s="102"/>
      <c r="LH141" s="102"/>
      <c r="LI141" s="102"/>
      <c r="LJ141" s="102"/>
      <c r="LK141" s="102"/>
      <c r="LL141" s="102"/>
      <c r="LM141" s="102"/>
      <c r="LN141" s="102"/>
      <c r="LO141" s="102"/>
      <c r="LP141" s="102"/>
      <c r="LQ141" s="102"/>
      <c r="LR141" s="102"/>
      <c r="LS141" s="102"/>
      <c r="LT141" s="102"/>
      <c r="LU141" s="102"/>
      <c r="LV141" s="102"/>
      <c r="LW141" s="102"/>
      <c r="LX141" s="102"/>
      <c r="LY141" s="102"/>
      <c r="LZ141" s="102"/>
      <c r="MA141" s="102"/>
      <c r="MB141" s="102"/>
      <c r="MC141" s="102"/>
      <c r="MD141" s="102"/>
      <c r="ME141" s="102"/>
      <c r="MF141" s="102"/>
      <c r="MG141" s="102"/>
      <c r="MH141" s="102"/>
      <c r="MI141" s="102"/>
      <c r="MJ141" s="102"/>
      <c r="MK141" s="102"/>
      <c r="ML141" s="102"/>
      <c r="MM141" s="102"/>
      <c r="MN141" s="102"/>
      <c r="MO141" s="102"/>
      <c r="MP141" s="102"/>
      <c r="MQ141" s="102"/>
      <c r="MR141" s="102"/>
      <c r="MS141" s="102"/>
      <c r="MT141" s="102"/>
      <c r="MU141" s="102"/>
      <c r="MV141" s="102"/>
      <c r="MW141" s="102"/>
      <c r="MX141" s="102"/>
      <c r="MY141" s="102"/>
      <c r="MZ141" s="102"/>
      <c r="NA141" s="102"/>
      <c r="NB141" s="102"/>
      <c r="NC141" s="102"/>
      <c r="ND141" s="102"/>
      <c r="NE141" s="102"/>
      <c r="NF141" s="102"/>
      <c r="NG141" s="102"/>
      <c r="NH141" s="102"/>
      <c r="NI141" s="102"/>
      <c r="NJ141" s="102"/>
      <c r="NK141" s="102"/>
      <c r="NL141" s="102"/>
      <c r="NM141" s="102"/>
      <c r="NN141" s="102"/>
      <c r="NO141" s="102"/>
      <c r="NP141" s="102"/>
      <c r="NQ141" s="102"/>
      <c r="NR141" s="102"/>
      <c r="NS141" s="102"/>
      <c r="NT141" s="102"/>
      <c r="NU141" s="102"/>
      <c r="NV141" s="102"/>
      <c r="NW141" s="102"/>
      <c r="NX141" s="102"/>
      <c r="NY141" s="102"/>
      <c r="NZ141" s="102"/>
      <c r="OA141" s="102"/>
      <c r="OB141" s="102"/>
      <c r="OC141" s="102"/>
      <c r="OD141" s="102"/>
      <c r="OE141" s="102"/>
      <c r="OF141" s="102"/>
      <c r="OG141" s="102"/>
      <c r="OH141" s="102"/>
      <c r="OI141" s="102"/>
      <c r="OJ141" s="102"/>
      <c r="OK141" s="102"/>
      <c r="OL141" s="102"/>
      <c r="OM141" s="102"/>
      <c r="ON141" s="102"/>
      <c r="OO141" s="102"/>
      <c r="OP141" s="102"/>
      <c r="OQ141" s="102"/>
      <c r="OR141" s="102"/>
      <c r="OS141" s="102"/>
      <c r="OT141" s="102"/>
      <c r="OU141" s="102"/>
      <c r="OV141" s="102"/>
      <c r="OW141" s="102"/>
      <c r="OX141" s="102"/>
      <c r="OY141" s="102"/>
      <c r="OZ141" s="102"/>
      <c r="PA141" s="102"/>
      <c r="PB141" s="102"/>
      <c r="PC141" s="102"/>
      <c r="PD141" s="102"/>
      <c r="PE141" s="102"/>
      <c r="PF141" s="102"/>
      <c r="PG141" s="102"/>
      <c r="PH141" s="102"/>
      <c r="PI141" s="102"/>
      <c r="PJ141" s="102"/>
      <c r="PK141" s="102"/>
      <c r="PL141" s="102"/>
      <c r="PM141" s="102"/>
      <c r="PN141" s="102"/>
      <c r="PO141" s="102"/>
      <c r="PP141" s="102"/>
      <c r="PQ141" s="102"/>
      <c r="PR141" s="102"/>
      <c r="PS141" s="102"/>
      <c r="PT141" s="102"/>
      <c r="PU141" s="102"/>
      <c r="PV141" s="102"/>
      <c r="PW141" s="102"/>
      <c r="PX141" s="102"/>
      <c r="PY141" s="102"/>
      <c r="PZ141" s="102"/>
      <c r="QA141" s="102"/>
      <c r="QB141" s="102"/>
      <c r="QC141" s="102"/>
      <c r="QD141" s="102"/>
      <c r="QE141" s="102"/>
      <c r="QF141" s="102"/>
      <c r="QG141" s="102"/>
      <c r="QH141" s="102"/>
      <c r="QI141" s="102"/>
      <c r="QJ141" s="102"/>
      <c r="QK141" s="102"/>
      <c r="QL141" s="102"/>
      <c r="QM141" s="102"/>
      <c r="QN141" s="102"/>
      <c r="QO141" s="102"/>
      <c r="QP141" s="102"/>
      <c r="QQ141" s="102"/>
      <c r="QR141" s="102"/>
      <c r="QS141" s="102"/>
      <c r="QT141" s="102"/>
      <c r="QU141" s="102"/>
      <c r="QV141" s="102"/>
      <c r="QW141" s="102"/>
      <c r="QX141" s="102"/>
      <c r="QY141" s="102"/>
      <c r="QZ141" s="102"/>
      <c r="RA141" s="102"/>
      <c r="RB141" s="102"/>
      <c r="RC141" s="102"/>
      <c r="RD141" s="102"/>
      <c r="RE141" s="102"/>
      <c r="RF141" s="102"/>
      <c r="RG141" s="102"/>
      <c r="RH141" s="102"/>
      <c r="RI141" s="102"/>
      <c r="RJ141" s="102"/>
      <c r="RK141" s="102"/>
      <c r="RL141" s="102"/>
      <c r="RM141" s="102"/>
      <c r="RN141" s="102"/>
      <c r="RO141" s="102"/>
      <c r="RP141" s="102"/>
      <c r="RQ141" s="102"/>
      <c r="RR141" s="102"/>
      <c r="RS141" s="102"/>
      <c r="RT141" s="102"/>
      <c r="RU141" s="102"/>
      <c r="RV141" s="102"/>
      <c r="RW141" s="102"/>
      <c r="RX141" s="102"/>
      <c r="RY141" s="102"/>
      <c r="RZ141" s="102"/>
      <c r="SA141" s="102"/>
      <c r="SB141" s="102"/>
      <c r="SC141" s="102"/>
      <c r="SD141" s="102"/>
      <c r="SE141" s="102"/>
      <c r="SF141" s="102"/>
      <c r="SG141" s="102"/>
      <c r="SH141" s="102"/>
      <c r="SI141" s="102"/>
      <c r="SJ141" s="102"/>
      <c r="SK141" s="102"/>
      <c r="SL141" s="102"/>
      <c r="SM141" s="102"/>
      <c r="SN141" s="102"/>
      <c r="SO141" s="102"/>
      <c r="SP141" s="102"/>
      <c r="SQ141" s="102"/>
      <c r="SR141" s="102"/>
      <c r="SS141" s="102"/>
      <c r="ST141" s="102"/>
      <c r="SU141" s="102"/>
      <c r="SV141" s="102"/>
      <c r="SW141" s="102"/>
      <c r="SX141" s="102"/>
      <c r="SY141" s="102"/>
      <c r="SZ141" s="102"/>
      <c r="TA141" s="102"/>
      <c r="TB141" s="102"/>
      <c r="TC141" s="102"/>
      <c r="TD141" s="102"/>
      <c r="TE141" s="102"/>
      <c r="TF141" s="102"/>
      <c r="TG141" s="102"/>
      <c r="TH141" s="102"/>
      <c r="TI141" s="102"/>
      <c r="TJ141" s="102"/>
      <c r="TK141" s="102"/>
      <c r="TL141" s="102"/>
      <c r="TM141" s="102"/>
      <c r="TN141" s="102"/>
      <c r="TO141" s="102"/>
      <c r="TP141" s="102"/>
      <c r="TQ141" s="102"/>
      <c r="TR141" s="102"/>
      <c r="TS141" s="102"/>
      <c r="TT141" s="102"/>
      <c r="TU141" s="102"/>
      <c r="TV141" s="102"/>
      <c r="TW141" s="102"/>
      <c r="TX141" s="102"/>
      <c r="TY141" s="102"/>
      <c r="TZ141" s="102"/>
      <c r="UA141" s="102"/>
      <c r="UB141" s="102"/>
      <c r="UC141" s="102"/>
      <c r="UD141" s="102"/>
      <c r="UE141" s="102"/>
      <c r="UF141" s="102"/>
      <c r="UG141" s="102"/>
      <c r="UH141" s="102"/>
      <c r="UI141" s="102"/>
      <c r="UJ141" s="102"/>
      <c r="UK141" s="102"/>
      <c r="UL141" s="102"/>
      <c r="UM141" s="102"/>
      <c r="UN141" s="102"/>
      <c r="UO141" s="102"/>
      <c r="UP141" s="102"/>
      <c r="UQ141" s="102"/>
      <c r="UR141" s="102"/>
      <c r="US141" s="102"/>
      <c r="UT141" s="102"/>
      <c r="UU141" s="102"/>
      <c r="UV141" s="102"/>
      <c r="UW141" s="102"/>
      <c r="UX141" s="102"/>
      <c r="UY141" s="102"/>
      <c r="UZ141" s="102"/>
      <c r="VA141" s="102"/>
      <c r="VB141" s="102"/>
      <c r="VC141" s="102"/>
      <c r="VD141" s="102"/>
      <c r="VE141" s="102"/>
      <c r="VF141" s="102"/>
      <c r="VG141" s="102"/>
      <c r="VH141" s="102"/>
      <c r="VI141" s="102"/>
      <c r="VJ141" s="102"/>
      <c r="VK141" s="102"/>
      <c r="VL141" s="102"/>
      <c r="VM141" s="102"/>
      <c r="VN141" s="102"/>
      <c r="VO141" s="102"/>
      <c r="VP141" s="102"/>
      <c r="VQ141" s="102"/>
      <c r="VR141" s="102"/>
      <c r="VS141" s="102"/>
      <c r="VT141" s="102"/>
      <c r="VU141" s="102"/>
      <c r="VV141" s="102"/>
      <c r="VW141" s="102"/>
      <c r="VX141" s="102"/>
      <c r="VY141" s="102"/>
      <c r="VZ141" s="102"/>
      <c r="WA141" s="102"/>
      <c r="WB141" s="102"/>
      <c r="WC141" s="102"/>
      <c r="WD141" s="102"/>
      <c r="WE141" s="102"/>
      <c r="WF141" s="102"/>
      <c r="WG141" s="102"/>
      <c r="WH141" s="102"/>
      <c r="WI141" s="102"/>
      <c r="WJ141" s="102"/>
      <c r="WK141" s="102"/>
      <c r="WL141" s="102"/>
      <c r="WM141" s="102"/>
      <c r="WN141" s="102"/>
      <c r="WO141" s="102"/>
      <c r="WP141" s="102"/>
      <c r="WQ141" s="102"/>
      <c r="WR141" s="102"/>
      <c r="WS141" s="102"/>
      <c r="WT141" s="102"/>
      <c r="WU141" s="102"/>
      <c r="WV141" s="102"/>
      <c r="WW141" s="102"/>
      <c r="WX141" s="102"/>
      <c r="WY141" s="102"/>
      <c r="WZ141" s="102"/>
      <c r="XA141" s="102"/>
      <c r="XB141" s="102"/>
      <c r="XC141" s="102"/>
      <c r="XD141" s="102"/>
      <c r="XE141" s="102"/>
      <c r="XF141" s="102"/>
      <c r="XG141" s="102"/>
      <c r="XH141" s="102"/>
      <c r="XI141" s="102"/>
      <c r="XJ141" s="102"/>
      <c r="XK141" s="102"/>
      <c r="XL141" s="102"/>
      <c r="XM141" s="102"/>
      <c r="XN141" s="102"/>
      <c r="XO141" s="102"/>
      <c r="XP141" s="102"/>
      <c r="XQ141" s="102"/>
      <c r="XR141" s="102"/>
      <c r="XS141" s="102"/>
      <c r="XT141" s="102"/>
      <c r="XU141" s="102"/>
      <c r="XV141" s="102"/>
      <c r="XW141" s="102"/>
      <c r="XX141" s="102"/>
      <c r="XY141" s="102"/>
      <c r="XZ141" s="102"/>
      <c r="YA141" s="102"/>
      <c r="YB141" s="102"/>
      <c r="YC141" s="102"/>
      <c r="YD141" s="102"/>
      <c r="YE141" s="102"/>
      <c r="YF141" s="102"/>
      <c r="YG141" s="102"/>
      <c r="YH141" s="102"/>
      <c r="YI141" s="102"/>
      <c r="YJ141" s="102"/>
      <c r="YK141" s="102"/>
      <c r="YL141" s="102"/>
      <c r="YM141" s="102"/>
      <c r="YN141" s="102"/>
      <c r="YO141" s="102"/>
      <c r="YP141" s="102"/>
      <c r="YQ141" s="102"/>
      <c r="YR141" s="102"/>
      <c r="YS141" s="102"/>
      <c r="YT141" s="102"/>
      <c r="YU141" s="102"/>
      <c r="YV141" s="102"/>
      <c r="YW141" s="102"/>
      <c r="YX141" s="102"/>
      <c r="YY141" s="102"/>
      <c r="YZ141" s="102"/>
      <c r="ZA141" s="102"/>
      <c r="ZB141" s="102"/>
      <c r="ZC141" s="102"/>
      <c r="ZD141" s="102"/>
      <c r="ZE141" s="102"/>
      <c r="ZF141" s="102"/>
      <c r="ZG141" s="102"/>
      <c r="ZH141" s="102"/>
      <c r="ZI141" s="102"/>
      <c r="ZJ141" s="102"/>
      <c r="ZK141" s="102"/>
      <c r="ZL141" s="102"/>
      <c r="ZM141" s="102"/>
      <c r="ZN141" s="102"/>
      <c r="ZO141" s="102"/>
      <c r="ZP141" s="102"/>
      <c r="ZQ141" s="102"/>
      <c r="ZR141" s="102"/>
      <c r="ZS141" s="102"/>
      <c r="ZT141" s="102"/>
      <c r="ZU141" s="102"/>
      <c r="ZV141" s="102"/>
      <c r="ZW141" s="102"/>
      <c r="ZX141" s="102"/>
      <c r="ZY141" s="102"/>
      <c r="ZZ141" s="102"/>
      <c r="AAA141" s="102"/>
      <c r="AAB141" s="102"/>
      <c r="AAC141" s="102"/>
      <c r="AAD141" s="102"/>
      <c r="AAE141" s="102"/>
      <c r="AAF141" s="102"/>
      <c r="AAG141" s="102"/>
      <c r="AAH141" s="102"/>
      <c r="AAI141" s="102"/>
      <c r="AAJ141" s="102"/>
      <c r="AAK141" s="102"/>
      <c r="AAL141" s="102"/>
      <c r="AAM141" s="102"/>
      <c r="AAN141" s="102"/>
      <c r="AAO141" s="102"/>
      <c r="AAP141" s="102"/>
      <c r="AAQ141" s="102"/>
      <c r="AAR141" s="102"/>
      <c r="AAS141" s="102"/>
      <c r="AAT141" s="102"/>
      <c r="AAU141" s="102"/>
      <c r="AAV141" s="102"/>
      <c r="AAW141" s="102"/>
      <c r="AAX141" s="102"/>
      <c r="AAY141" s="102"/>
      <c r="AAZ141" s="102"/>
      <c r="ABA141" s="102"/>
      <c r="ABB141" s="102"/>
      <c r="ABC141" s="102"/>
      <c r="ABD141" s="102"/>
      <c r="ABE141" s="102"/>
      <c r="ABF141" s="102"/>
      <c r="ABG141" s="102"/>
      <c r="ABH141" s="102"/>
      <c r="ABI141" s="102"/>
      <c r="ABJ141" s="102"/>
      <c r="ABK141" s="102"/>
      <c r="ABL141" s="102"/>
      <c r="ABM141" s="102"/>
      <c r="ABN141" s="102"/>
      <c r="ABO141" s="102"/>
      <c r="ABP141" s="102"/>
      <c r="ABQ141" s="102"/>
      <c r="ABR141" s="102"/>
      <c r="ABS141" s="102"/>
      <c r="ABT141" s="102"/>
      <c r="ABU141" s="102"/>
      <c r="ABV141" s="102"/>
      <c r="ABW141" s="102"/>
      <c r="ABX141" s="102"/>
      <c r="ABY141" s="102"/>
      <c r="ABZ141" s="102"/>
      <c r="ACA141" s="102"/>
      <c r="ACB141" s="102"/>
      <c r="ACC141" s="102"/>
      <c r="ACD141" s="102"/>
      <c r="ACE141" s="102"/>
      <c r="ACF141" s="102"/>
      <c r="ACG141" s="102"/>
      <c r="ACH141" s="102"/>
      <c r="ACI141" s="102"/>
      <c r="ACJ141" s="102"/>
      <c r="ACK141" s="102"/>
      <c r="ACL141" s="102"/>
      <c r="ACM141" s="102"/>
      <c r="ACN141" s="102"/>
      <c r="ACO141" s="102"/>
      <c r="ACP141" s="102"/>
      <c r="ACQ141" s="102"/>
      <c r="ACR141" s="102"/>
      <c r="ACS141" s="102"/>
      <c r="ACT141" s="102"/>
      <c r="ACU141" s="102"/>
      <c r="ACV141" s="102"/>
      <c r="ACW141" s="102"/>
      <c r="ACX141" s="102"/>
      <c r="ACY141" s="102"/>
      <c r="ACZ141" s="102"/>
      <c r="ADA141" s="102"/>
      <c r="ADB141" s="102"/>
      <c r="ADC141" s="102"/>
      <c r="ADD141" s="102"/>
      <c r="ADE141" s="102"/>
      <c r="ADF141" s="102"/>
      <c r="ADG141" s="102"/>
      <c r="ADH141" s="102"/>
      <c r="ADI141" s="102"/>
      <c r="ADJ141" s="102"/>
      <c r="ADK141" s="102"/>
      <c r="ADL141" s="102"/>
      <c r="ADM141" s="102"/>
      <c r="ADN141" s="102"/>
      <c r="ADO141" s="102"/>
      <c r="ADP141" s="102"/>
      <c r="ADQ141" s="102"/>
      <c r="ADR141" s="102"/>
      <c r="ADS141" s="102"/>
      <c r="ADT141" s="102"/>
      <c r="ADU141" s="102"/>
      <c r="ADV141" s="102"/>
      <c r="ADW141" s="102"/>
      <c r="ADX141" s="102"/>
      <c r="ADY141" s="102"/>
      <c r="ADZ141" s="102"/>
      <c r="AEA141" s="102"/>
      <c r="AEB141" s="102"/>
      <c r="AEC141" s="102"/>
      <c r="AED141" s="102"/>
      <c r="AEE141" s="102"/>
      <c r="AEF141" s="102"/>
      <c r="AEG141" s="102"/>
      <c r="AEH141" s="102"/>
      <c r="AEI141" s="102"/>
      <c r="AEJ141" s="102"/>
      <c r="AEK141" s="102"/>
      <c r="AEL141" s="102"/>
      <c r="AEM141" s="102"/>
      <c r="AEN141" s="102"/>
      <c r="AEO141" s="102"/>
      <c r="AEP141" s="102"/>
      <c r="AEQ141" s="102"/>
      <c r="AER141" s="102"/>
      <c r="AES141" s="102"/>
      <c r="AET141" s="102"/>
      <c r="AEU141" s="102"/>
      <c r="AEV141" s="102"/>
      <c r="AEW141" s="102"/>
      <c r="AEX141" s="102"/>
      <c r="AEY141" s="102"/>
      <c r="AEZ141" s="102"/>
      <c r="AFA141" s="102"/>
      <c r="AFB141" s="102"/>
      <c r="AFC141" s="102"/>
      <c r="AFD141" s="102"/>
      <c r="AFE141" s="102"/>
      <c r="AFF141" s="102"/>
      <c r="AFG141" s="102"/>
      <c r="AFH141" s="102"/>
      <c r="AFI141" s="102"/>
      <c r="AFJ141" s="102"/>
      <c r="AFK141" s="102"/>
      <c r="AFL141" s="102"/>
      <c r="AFM141" s="102"/>
      <c r="AFN141" s="102"/>
      <c r="AFO141" s="102"/>
      <c r="AFP141" s="102"/>
      <c r="AFQ141" s="102"/>
      <c r="AFR141" s="102"/>
      <c r="AFS141" s="102"/>
      <c r="AFT141" s="102"/>
      <c r="AFU141" s="102"/>
      <c r="AFV141" s="102"/>
      <c r="AFW141" s="102"/>
      <c r="AFX141" s="102"/>
      <c r="AFY141" s="102"/>
      <c r="AFZ141" s="102"/>
      <c r="AGA141" s="102"/>
      <c r="AGB141" s="102"/>
      <c r="AGC141" s="102"/>
      <c r="AGD141" s="102"/>
      <c r="AGE141" s="102"/>
      <c r="AGF141" s="102"/>
      <c r="AGG141" s="102"/>
      <c r="AGH141" s="102"/>
      <c r="AGI141" s="102"/>
      <c r="AGJ141" s="102"/>
      <c r="AGK141" s="102"/>
      <c r="AGL141" s="102"/>
      <c r="AGM141" s="102"/>
      <c r="AGN141" s="102"/>
      <c r="AGO141" s="102"/>
      <c r="AGP141" s="102"/>
      <c r="AGQ141" s="102"/>
      <c r="AGR141" s="102"/>
      <c r="AGS141" s="102"/>
      <c r="AGT141" s="102"/>
      <c r="AGU141" s="102"/>
      <c r="AGV141" s="102"/>
      <c r="AGW141" s="102"/>
      <c r="AGX141" s="102"/>
      <c r="AGY141" s="102"/>
      <c r="AGZ141" s="102"/>
      <c r="AHA141" s="102"/>
      <c r="AHB141" s="102"/>
      <c r="AHC141" s="102"/>
      <c r="AHD141" s="102"/>
      <c r="AHE141" s="102"/>
      <c r="AHF141" s="102"/>
      <c r="AHG141" s="102"/>
      <c r="AHH141" s="102"/>
      <c r="AHI141" s="102"/>
      <c r="AHJ141" s="102"/>
      <c r="AHK141" s="102"/>
      <c r="AHL141" s="102"/>
      <c r="AHM141" s="102"/>
      <c r="AHN141" s="102"/>
      <c r="AHO141" s="102"/>
      <c r="AHP141" s="102"/>
      <c r="AHQ141" s="102"/>
      <c r="AHR141" s="102"/>
      <c r="AHS141" s="102"/>
      <c r="AHT141" s="102"/>
      <c r="AHU141" s="102"/>
      <c r="AHV141" s="102"/>
      <c r="AHW141" s="102"/>
      <c r="AHX141" s="102"/>
      <c r="AHY141" s="102"/>
      <c r="AHZ141" s="102"/>
      <c r="AIA141" s="102"/>
      <c r="AIB141" s="102"/>
      <c r="AIC141" s="102"/>
      <c r="AID141" s="102"/>
      <c r="AIE141" s="102"/>
      <c r="AIF141" s="102"/>
      <c r="AIG141" s="102"/>
      <c r="AIH141" s="102"/>
      <c r="AII141" s="102"/>
      <c r="AIJ141" s="102"/>
      <c r="AIK141" s="102"/>
      <c r="AIL141" s="102"/>
      <c r="AIM141" s="102"/>
      <c r="AIN141" s="102"/>
      <c r="AIO141" s="102"/>
      <c r="AIP141" s="102"/>
      <c r="AIQ141" s="102"/>
      <c r="AIR141" s="102"/>
      <c r="AIS141" s="102"/>
      <c r="AIT141" s="102"/>
      <c r="AIU141" s="102"/>
      <c r="AIV141" s="102"/>
      <c r="AIW141" s="102"/>
      <c r="AIX141" s="102"/>
      <c r="AIY141" s="102"/>
      <c r="AIZ141" s="102"/>
      <c r="AJA141" s="102"/>
      <c r="AJB141" s="102"/>
      <c r="AJC141" s="102"/>
      <c r="AJD141" s="102"/>
      <c r="AJE141" s="102"/>
      <c r="AJF141" s="102"/>
      <c r="AJG141" s="102"/>
      <c r="AJH141" s="102"/>
      <c r="AJI141" s="102"/>
      <c r="AJJ141" s="102"/>
      <c r="AJK141" s="102"/>
      <c r="AJL141" s="102"/>
      <c r="AJM141" s="102"/>
      <c r="AJN141" s="102"/>
      <c r="AJO141" s="102"/>
      <c r="AJP141" s="102"/>
      <c r="AJQ141" s="102"/>
      <c r="AJR141" s="102"/>
      <c r="AJS141" s="102"/>
      <c r="AJT141" s="102"/>
      <c r="AJU141" s="102"/>
      <c r="AJV141" s="102"/>
      <c r="AJW141" s="102"/>
      <c r="AJX141" s="102"/>
      <c r="AJY141" s="102"/>
      <c r="AJZ141" s="102"/>
      <c r="AKA141" s="102"/>
      <c r="AKB141" s="102"/>
      <c r="AKC141" s="102"/>
      <c r="AKD141" s="102"/>
      <c r="AKE141" s="102"/>
      <c r="AKF141" s="102"/>
      <c r="AKG141" s="102"/>
      <c r="AKH141" s="102"/>
      <c r="AKI141" s="102"/>
      <c r="AKJ141" s="102"/>
      <c r="AKK141" s="102"/>
      <c r="AKL141" s="102"/>
      <c r="AKM141" s="102"/>
      <c r="AKN141" s="102"/>
      <c r="AKO141" s="102"/>
      <c r="AKP141" s="102"/>
      <c r="AKQ141" s="102"/>
      <c r="AKR141" s="102"/>
      <c r="AKS141" s="102"/>
      <c r="AKT141" s="102"/>
      <c r="AKU141" s="102"/>
      <c r="AKV141" s="102"/>
      <c r="AKW141" s="102"/>
      <c r="AKX141" s="102"/>
      <c r="AKY141" s="102"/>
      <c r="AKZ141" s="102"/>
      <c r="ALA141" s="102"/>
      <c r="ALB141" s="102"/>
      <c r="ALC141" s="102"/>
      <c r="ALD141" s="102"/>
      <c r="ALE141" s="102"/>
      <c r="ALF141" s="102"/>
      <c r="ALG141" s="102"/>
      <c r="ALH141" s="102"/>
      <c r="ALI141" s="102"/>
      <c r="ALJ141" s="102"/>
      <c r="ALK141" s="102"/>
      <c r="ALL141" s="102"/>
      <c r="ALM141" s="102"/>
      <c r="ALN141" s="102"/>
      <c r="ALO141" s="102"/>
      <c r="ALP141" s="102"/>
      <c r="ALQ141" s="102"/>
      <c r="ALR141" s="102"/>
      <c r="ALS141" s="102"/>
      <c r="ALT141" s="102"/>
      <c r="ALU141" s="102"/>
      <c r="ALV141" s="102"/>
      <c r="ALW141" s="102"/>
      <c r="ALX141" s="102"/>
      <c r="ALY141" s="102"/>
      <c r="ALZ141" s="102"/>
      <c r="AMA141" s="102"/>
      <c r="AMB141" s="102"/>
      <c r="AMC141" s="102"/>
      <c r="AMD141" s="102"/>
      <c r="AME141" s="102"/>
      <c r="AMF141" s="102"/>
      <c r="AMG141" s="102"/>
      <c r="AMH141" s="102"/>
      <c r="AMI141" s="102"/>
      <c r="AMJ141" s="102"/>
      <c r="AMK141" s="102"/>
      <c r="AML141" s="102"/>
    </row>
    <row r="142" spans="1:1026" s="103" customFormat="1" ht="45.75" customHeight="1">
      <c r="A142" s="102"/>
      <c r="B142" s="290"/>
      <c r="C142" s="1030" t="s">
        <v>287</v>
      </c>
      <c r="D142" s="1031"/>
      <c r="E142" s="1031"/>
      <c r="F142" s="1031"/>
      <c r="G142" s="1032"/>
      <c r="H142" s="271">
        <v>0</v>
      </c>
      <c r="I142" s="19"/>
      <c r="J142" s="102"/>
      <c r="K142" s="98"/>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2"/>
      <c r="AY142" s="102"/>
      <c r="AZ142" s="102"/>
      <c r="BA142" s="102"/>
      <c r="BB142" s="102"/>
      <c r="BC142" s="102"/>
      <c r="BD142" s="102"/>
      <c r="BE142" s="102"/>
      <c r="BF142" s="102"/>
      <c r="BG142" s="102"/>
      <c r="BH142" s="102"/>
      <c r="BI142" s="102"/>
      <c r="BJ142" s="102"/>
      <c r="BK142" s="102"/>
      <c r="BL142" s="102"/>
      <c r="BM142" s="102"/>
      <c r="BN142" s="102"/>
      <c r="BO142" s="102"/>
      <c r="BP142" s="102"/>
      <c r="BQ142" s="102"/>
      <c r="BR142" s="102"/>
      <c r="BS142" s="102"/>
      <c r="BT142" s="102"/>
      <c r="BU142" s="102"/>
      <c r="BV142" s="102"/>
      <c r="BW142" s="102"/>
      <c r="BX142" s="102"/>
      <c r="BY142" s="102"/>
      <c r="BZ142" s="102"/>
      <c r="CA142" s="102"/>
      <c r="CB142" s="102"/>
      <c r="CC142" s="102"/>
      <c r="CD142" s="102"/>
      <c r="CE142" s="102"/>
      <c r="CF142" s="102"/>
      <c r="CG142" s="102"/>
      <c r="CH142" s="102"/>
      <c r="CI142" s="102"/>
      <c r="CJ142" s="102"/>
      <c r="CK142" s="102"/>
      <c r="CL142" s="102"/>
      <c r="CM142" s="102"/>
      <c r="CN142" s="102"/>
      <c r="CO142" s="102"/>
      <c r="CP142" s="102"/>
      <c r="CQ142" s="102"/>
      <c r="CR142" s="102"/>
      <c r="CS142" s="102"/>
      <c r="CT142" s="102"/>
      <c r="CU142" s="102"/>
      <c r="CV142" s="102"/>
      <c r="CW142" s="102"/>
      <c r="CX142" s="102"/>
      <c r="CY142" s="102"/>
      <c r="CZ142" s="102"/>
      <c r="DA142" s="102"/>
      <c r="DB142" s="102"/>
      <c r="DC142" s="102"/>
      <c r="DD142" s="102"/>
      <c r="DE142" s="102"/>
      <c r="DF142" s="102"/>
      <c r="DG142" s="102"/>
      <c r="DH142" s="102"/>
      <c r="DI142" s="102"/>
      <c r="DJ142" s="102"/>
      <c r="DK142" s="102"/>
      <c r="DL142" s="102"/>
      <c r="DM142" s="102"/>
      <c r="DN142" s="102"/>
      <c r="DO142" s="102"/>
      <c r="DP142" s="102"/>
      <c r="DQ142" s="102"/>
      <c r="DR142" s="102"/>
      <c r="DS142" s="102"/>
      <c r="DT142" s="102"/>
      <c r="DU142" s="102"/>
      <c r="DV142" s="102"/>
      <c r="DW142" s="102"/>
      <c r="DX142" s="102"/>
      <c r="DY142" s="102"/>
      <c r="DZ142" s="102"/>
      <c r="EA142" s="102"/>
      <c r="EB142" s="102"/>
      <c r="EC142" s="102"/>
      <c r="ED142" s="102"/>
      <c r="EE142" s="102"/>
      <c r="EF142" s="102"/>
      <c r="EG142" s="102"/>
      <c r="EH142" s="102"/>
      <c r="EI142" s="102"/>
      <c r="EJ142" s="102"/>
      <c r="EK142" s="102"/>
      <c r="EL142" s="102"/>
      <c r="EM142" s="102"/>
      <c r="EN142" s="102"/>
      <c r="EO142" s="102"/>
      <c r="EP142" s="102"/>
      <c r="EQ142" s="102"/>
      <c r="ER142" s="102"/>
      <c r="ES142" s="102"/>
      <c r="ET142" s="102"/>
      <c r="EU142" s="102"/>
      <c r="EV142" s="102"/>
      <c r="EW142" s="102"/>
      <c r="EX142" s="102"/>
      <c r="EY142" s="102"/>
      <c r="EZ142" s="102"/>
      <c r="FA142" s="102"/>
      <c r="FB142" s="102"/>
      <c r="FC142" s="102"/>
      <c r="FD142" s="102"/>
      <c r="FE142" s="102"/>
      <c r="FF142" s="102"/>
      <c r="FG142" s="102"/>
      <c r="FH142" s="102"/>
      <c r="FI142" s="102"/>
      <c r="FJ142" s="102"/>
      <c r="FK142" s="102"/>
      <c r="FL142" s="102"/>
      <c r="FM142" s="102"/>
      <c r="FN142" s="102"/>
      <c r="FO142" s="102"/>
      <c r="FP142" s="102"/>
      <c r="FQ142" s="102"/>
      <c r="FR142" s="102"/>
      <c r="FS142" s="102"/>
      <c r="FT142" s="102"/>
      <c r="FU142" s="102"/>
      <c r="FV142" s="102"/>
      <c r="FW142" s="102"/>
      <c r="FX142" s="102"/>
      <c r="FY142" s="102"/>
      <c r="FZ142" s="102"/>
      <c r="GA142" s="102"/>
      <c r="GB142" s="102"/>
      <c r="GC142" s="102"/>
      <c r="GD142" s="102"/>
      <c r="GE142" s="102"/>
      <c r="GF142" s="102"/>
      <c r="GG142" s="102"/>
      <c r="GH142" s="102"/>
      <c r="GI142" s="102"/>
      <c r="GJ142" s="102"/>
      <c r="GK142" s="102"/>
      <c r="GL142" s="102"/>
      <c r="GM142" s="102"/>
      <c r="GN142" s="102"/>
      <c r="GO142" s="102"/>
      <c r="GP142" s="102"/>
      <c r="GQ142" s="102"/>
      <c r="GR142" s="102"/>
      <c r="GS142" s="102"/>
      <c r="GT142" s="102"/>
      <c r="GU142" s="102"/>
      <c r="GV142" s="102"/>
      <c r="GW142" s="102"/>
      <c r="GX142" s="102"/>
      <c r="GY142" s="102"/>
      <c r="GZ142" s="102"/>
      <c r="HA142" s="102"/>
      <c r="HB142" s="102"/>
      <c r="HC142" s="102"/>
      <c r="HD142" s="102"/>
      <c r="HE142" s="102"/>
      <c r="HF142" s="102"/>
      <c r="HG142" s="102"/>
      <c r="HH142" s="102"/>
      <c r="HI142" s="102"/>
      <c r="HJ142" s="102"/>
      <c r="HK142" s="102"/>
      <c r="HL142" s="102"/>
      <c r="HM142" s="102"/>
      <c r="HN142" s="102"/>
      <c r="HO142" s="102"/>
      <c r="HP142" s="102"/>
      <c r="HQ142" s="102"/>
      <c r="HR142" s="102"/>
      <c r="HS142" s="102"/>
      <c r="HT142" s="102"/>
      <c r="HU142" s="102"/>
      <c r="HV142" s="102"/>
      <c r="HW142" s="102"/>
      <c r="HX142" s="102"/>
      <c r="HY142" s="102"/>
      <c r="HZ142" s="102"/>
      <c r="IA142" s="102"/>
      <c r="IB142" s="102"/>
      <c r="IC142" s="102"/>
      <c r="ID142" s="102"/>
      <c r="IE142" s="102"/>
      <c r="IF142" s="102"/>
      <c r="IG142" s="102"/>
      <c r="IH142" s="102"/>
      <c r="II142" s="102"/>
      <c r="IJ142" s="102"/>
      <c r="IK142" s="102"/>
      <c r="IL142" s="102"/>
      <c r="IM142" s="102"/>
      <c r="IN142" s="102"/>
      <c r="IO142" s="102"/>
      <c r="IP142" s="102"/>
      <c r="IQ142" s="102"/>
      <c r="IR142" s="102"/>
      <c r="IS142" s="102"/>
      <c r="IT142" s="102"/>
      <c r="IU142" s="102"/>
      <c r="IV142" s="102"/>
      <c r="IW142" s="102"/>
      <c r="IX142" s="102"/>
      <c r="IY142" s="102"/>
      <c r="IZ142" s="102"/>
      <c r="JA142" s="102"/>
      <c r="JB142" s="102"/>
      <c r="JC142" s="102"/>
      <c r="JD142" s="102"/>
      <c r="JE142" s="102"/>
      <c r="JF142" s="102"/>
      <c r="JG142" s="102"/>
      <c r="JH142" s="102"/>
      <c r="JI142" s="102"/>
      <c r="JJ142" s="102"/>
      <c r="JK142" s="102"/>
      <c r="JL142" s="102"/>
      <c r="JM142" s="102"/>
      <c r="JN142" s="102"/>
      <c r="JO142" s="102"/>
      <c r="JP142" s="102"/>
      <c r="JQ142" s="102"/>
      <c r="JR142" s="102"/>
      <c r="JS142" s="102"/>
      <c r="JT142" s="102"/>
      <c r="JU142" s="102"/>
      <c r="JV142" s="102"/>
      <c r="JW142" s="102"/>
      <c r="JX142" s="102"/>
      <c r="JY142" s="102"/>
      <c r="JZ142" s="102"/>
      <c r="KA142" s="102"/>
      <c r="KB142" s="102"/>
      <c r="KC142" s="102"/>
      <c r="KD142" s="102"/>
      <c r="KE142" s="102"/>
      <c r="KF142" s="102"/>
      <c r="KG142" s="102"/>
      <c r="KH142" s="102"/>
      <c r="KI142" s="102"/>
      <c r="KJ142" s="102"/>
      <c r="KK142" s="102"/>
      <c r="KL142" s="102"/>
      <c r="KM142" s="102"/>
      <c r="KN142" s="102"/>
      <c r="KO142" s="102"/>
      <c r="KP142" s="102"/>
      <c r="KQ142" s="102"/>
      <c r="KR142" s="102"/>
      <c r="KS142" s="102"/>
      <c r="KT142" s="102"/>
      <c r="KU142" s="102"/>
      <c r="KV142" s="102"/>
      <c r="KW142" s="102"/>
      <c r="KX142" s="102"/>
      <c r="KY142" s="102"/>
      <c r="KZ142" s="102"/>
      <c r="LA142" s="102"/>
      <c r="LB142" s="102"/>
      <c r="LC142" s="102"/>
      <c r="LD142" s="102"/>
      <c r="LE142" s="102"/>
      <c r="LF142" s="102"/>
      <c r="LG142" s="102"/>
      <c r="LH142" s="102"/>
      <c r="LI142" s="102"/>
      <c r="LJ142" s="102"/>
      <c r="LK142" s="102"/>
      <c r="LL142" s="102"/>
      <c r="LM142" s="102"/>
      <c r="LN142" s="102"/>
      <c r="LO142" s="102"/>
      <c r="LP142" s="102"/>
      <c r="LQ142" s="102"/>
      <c r="LR142" s="102"/>
      <c r="LS142" s="102"/>
      <c r="LT142" s="102"/>
      <c r="LU142" s="102"/>
      <c r="LV142" s="102"/>
      <c r="LW142" s="102"/>
      <c r="LX142" s="102"/>
      <c r="LY142" s="102"/>
      <c r="LZ142" s="102"/>
      <c r="MA142" s="102"/>
      <c r="MB142" s="102"/>
      <c r="MC142" s="102"/>
      <c r="MD142" s="102"/>
      <c r="ME142" s="102"/>
      <c r="MF142" s="102"/>
      <c r="MG142" s="102"/>
      <c r="MH142" s="102"/>
      <c r="MI142" s="102"/>
      <c r="MJ142" s="102"/>
      <c r="MK142" s="102"/>
      <c r="ML142" s="102"/>
      <c r="MM142" s="102"/>
      <c r="MN142" s="102"/>
      <c r="MO142" s="102"/>
      <c r="MP142" s="102"/>
      <c r="MQ142" s="102"/>
      <c r="MR142" s="102"/>
      <c r="MS142" s="102"/>
      <c r="MT142" s="102"/>
      <c r="MU142" s="102"/>
      <c r="MV142" s="102"/>
      <c r="MW142" s="102"/>
      <c r="MX142" s="102"/>
      <c r="MY142" s="102"/>
      <c r="MZ142" s="102"/>
      <c r="NA142" s="102"/>
      <c r="NB142" s="102"/>
      <c r="NC142" s="102"/>
      <c r="ND142" s="102"/>
      <c r="NE142" s="102"/>
      <c r="NF142" s="102"/>
      <c r="NG142" s="102"/>
      <c r="NH142" s="102"/>
      <c r="NI142" s="102"/>
      <c r="NJ142" s="102"/>
      <c r="NK142" s="102"/>
      <c r="NL142" s="102"/>
      <c r="NM142" s="102"/>
      <c r="NN142" s="102"/>
      <c r="NO142" s="102"/>
      <c r="NP142" s="102"/>
      <c r="NQ142" s="102"/>
      <c r="NR142" s="102"/>
      <c r="NS142" s="102"/>
      <c r="NT142" s="102"/>
      <c r="NU142" s="102"/>
      <c r="NV142" s="102"/>
      <c r="NW142" s="102"/>
      <c r="NX142" s="102"/>
      <c r="NY142" s="102"/>
      <c r="NZ142" s="102"/>
      <c r="OA142" s="102"/>
      <c r="OB142" s="102"/>
      <c r="OC142" s="102"/>
      <c r="OD142" s="102"/>
      <c r="OE142" s="102"/>
      <c r="OF142" s="102"/>
      <c r="OG142" s="102"/>
      <c r="OH142" s="102"/>
      <c r="OI142" s="102"/>
      <c r="OJ142" s="102"/>
      <c r="OK142" s="102"/>
      <c r="OL142" s="102"/>
      <c r="OM142" s="102"/>
      <c r="ON142" s="102"/>
      <c r="OO142" s="102"/>
      <c r="OP142" s="102"/>
      <c r="OQ142" s="102"/>
      <c r="OR142" s="102"/>
      <c r="OS142" s="102"/>
      <c r="OT142" s="102"/>
      <c r="OU142" s="102"/>
      <c r="OV142" s="102"/>
      <c r="OW142" s="102"/>
      <c r="OX142" s="102"/>
      <c r="OY142" s="102"/>
      <c r="OZ142" s="102"/>
      <c r="PA142" s="102"/>
      <c r="PB142" s="102"/>
      <c r="PC142" s="102"/>
      <c r="PD142" s="102"/>
      <c r="PE142" s="102"/>
      <c r="PF142" s="102"/>
      <c r="PG142" s="102"/>
      <c r="PH142" s="102"/>
      <c r="PI142" s="102"/>
      <c r="PJ142" s="102"/>
      <c r="PK142" s="102"/>
      <c r="PL142" s="102"/>
      <c r="PM142" s="102"/>
      <c r="PN142" s="102"/>
      <c r="PO142" s="102"/>
      <c r="PP142" s="102"/>
      <c r="PQ142" s="102"/>
      <c r="PR142" s="102"/>
      <c r="PS142" s="102"/>
      <c r="PT142" s="102"/>
      <c r="PU142" s="102"/>
      <c r="PV142" s="102"/>
      <c r="PW142" s="102"/>
      <c r="PX142" s="102"/>
      <c r="PY142" s="102"/>
      <c r="PZ142" s="102"/>
      <c r="QA142" s="102"/>
      <c r="QB142" s="102"/>
      <c r="QC142" s="102"/>
      <c r="QD142" s="102"/>
      <c r="QE142" s="102"/>
      <c r="QF142" s="102"/>
      <c r="QG142" s="102"/>
      <c r="QH142" s="102"/>
      <c r="QI142" s="102"/>
      <c r="QJ142" s="102"/>
      <c r="QK142" s="102"/>
      <c r="QL142" s="102"/>
      <c r="QM142" s="102"/>
      <c r="QN142" s="102"/>
      <c r="QO142" s="102"/>
      <c r="QP142" s="102"/>
      <c r="QQ142" s="102"/>
      <c r="QR142" s="102"/>
      <c r="QS142" s="102"/>
      <c r="QT142" s="102"/>
      <c r="QU142" s="102"/>
      <c r="QV142" s="102"/>
      <c r="QW142" s="102"/>
      <c r="QX142" s="102"/>
      <c r="QY142" s="102"/>
      <c r="QZ142" s="102"/>
      <c r="RA142" s="102"/>
      <c r="RB142" s="102"/>
      <c r="RC142" s="102"/>
      <c r="RD142" s="102"/>
      <c r="RE142" s="102"/>
      <c r="RF142" s="102"/>
      <c r="RG142" s="102"/>
      <c r="RH142" s="102"/>
      <c r="RI142" s="102"/>
      <c r="RJ142" s="102"/>
      <c r="RK142" s="102"/>
      <c r="RL142" s="102"/>
      <c r="RM142" s="102"/>
      <c r="RN142" s="102"/>
      <c r="RO142" s="102"/>
      <c r="RP142" s="102"/>
      <c r="RQ142" s="102"/>
      <c r="RR142" s="102"/>
      <c r="RS142" s="102"/>
      <c r="RT142" s="102"/>
      <c r="RU142" s="102"/>
      <c r="RV142" s="102"/>
      <c r="RW142" s="102"/>
      <c r="RX142" s="102"/>
      <c r="RY142" s="102"/>
      <c r="RZ142" s="102"/>
      <c r="SA142" s="102"/>
      <c r="SB142" s="102"/>
      <c r="SC142" s="102"/>
      <c r="SD142" s="102"/>
      <c r="SE142" s="102"/>
      <c r="SF142" s="102"/>
      <c r="SG142" s="102"/>
      <c r="SH142" s="102"/>
      <c r="SI142" s="102"/>
      <c r="SJ142" s="102"/>
      <c r="SK142" s="102"/>
      <c r="SL142" s="102"/>
      <c r="SM142" s="102"/>
      <c r="SN142" s="102"/>
      <c r="SO142" s="102"/>
      <c r="SP142" s="102"/>
      <c r="SQ142" s="102"/>
      <c r="SR142" s="102"/>
      <c r="SS142" s="102"/>
      <c r="ST142" s="102"/>
      <c r="SU142" s="102"/>
      <c r="SV142" s="102"/>
      <c r="SW142" s="102"/>
      <c r="SX142" s="102"/>
      <c r="SY142" s="102"/>
      <c r="SZ142" s="102"/>
      <c r="TA142" s="102"/>
      <c r="TB142" s="102"/>
      <c r="TC142" s="102"/>
      <c r="TD142" s="102"/>
      <c r="TE142" s="102"/>
      <c r="TF142" s="102"/>
      <c r="TG142" s="102"/>
      <c r="TH142" s="102"/>
      <c r="TI142" s="102"/>
      <c r="TJ142" s="102"/>
      <c r="TK142" s="102"/>
      <c r="TL142" s="102"/>
      <c r="TM142" s="102"/>
      <c r="TN142" s="102"/>
      <c r="TO142" s="102"/>
      <c r="TP142" s="102"/>
      <c r="TQ142" s="102"/>
      <c r="TR142" s="102"/>
      <c r="TS142" s="102"/>
      <c r="TT142" s="102"/>
      <c r="TU142" s="102"/>
      <c r="TV142" s="102"/>
      <c r="TW142" s="102"/>
      <c r="TX142" s="102"/>
      <c r="TY142" s="102"/>
      <c r="TZ142" s="102"/>
      <c r="UA142" s="102"/>
      <c r="UB142" s="102"/>
      <c r="UC142" s="102"/>
      <c r="UD142" s="102"/>
      <c r="UE142" s="102"/>
      <c r="UF142" s="102"/>
      <c r="UG142" s="102"/>
      <c r="UH142" s="102"/>
      <c r="UI142" s="102"/>
      <c r="UJ142" s="102"/>
      <c r="UK142" s="102"/>
      <c r="UL142" s="102"/>
      <c r="UM142" s="102"/>
      <c r="UN142" s="102"/>
      <c r="UO142" s="102"/>
      <c r="UP142" s="102"/>
      <c r="UQ142" s="102"/>
      <c r="UR142" s="102"/>
      <c r="US142" s="102"/>
      <c r="UT142" s="102"/>
      <c r="UU142" s="102"/>
      <c r="UV142" s="102"/>
      <c r="UW142" s="102"/>
      <c r="UX142" s="102"/>
      <c r="UY142" s="102"/>
      <c r="UZ142" s="102"/>
      <c r="VA142" s="102"/>
      <c r="VB142" s="102"/>
      <c r="VC142" s="102"/>
      <c r="VD142" s="102"/>
      <c r="VE142" s="102"/>
      <c r="VF142" s="102"/>
      <c r="VG142" s="102"/>
      <c r="VH142" s="102"/>
      <c r="VI142" s="102"/>
      <c r="VJ142" s="102"/>
      <c r="VK142" s="102"/>
      <c r="VL142" s="102"/>
      <c r="VM142" s="102"/>
      <c r="VN142" s="102"/>
      <c r="VO142" s="102"/>
      <c r="VP142" s="102"/>
      <c r="VQ142" s="102"/>
      <c r="VR142" s="102"/>
      <c r="VS142" s="102"/>
      <c r="VT142" s="102"/>
      <c r="VU142" s="102"/>
      <c r="VV142" s="102"/>
      <c r="VW142" s="102"/>
      <c r="VX142" s="102"/>
      <c r="VY142" s="102"/>
      <c r="VZ142" s="102"/>
      <c r="WA142" s="102"/>
      <c r="WB142" s="102"/>
      <c r="WC142" s="102"/>
      <c r="WD142" s="102"/>
      <c r="WE142" s="102"/>
      <c r="WF142" s="102"/>
      <c r="WG142" s="102"/>
      <c r="WH142" s="102"/>
      <c r="WI142" s="102"/>
      <c r="WJ142" s="102"/>
      <c r="WK142" s="102"/>
      <c r="WL142" s="102"/>
      <c r="WM142" s="102"/>
      <c r="WN142" s="102"/>
      <c r="WO142" s="102"/>
      <c r="WP142" s="102"/>
      <c r="WQ142" s="102"/>
      <c r="WR142" s="102"/>
      <c r="WS142" s="102"/>
      <c r="WT142" s="102"/>
      <c r="WU142" s="102"/>
      <c r="WV142" s="102"/>
      <c r="WW142" s="102"/>
      <c r="WX142" s="102"/>
      <c r="WY142" s="102"/>
      <c r="WZ142" s="102"/>
      <c r="XA142" s="102"/>
      <c r="XB142" s="102"/>
      <c r="XC142" s="102"/>
      <c r="XD142" s="102"/>
      <c r="XE142" s="102"/>
      <c r="XF142" s="102"/>
      <c r="XG142" s="102"/>
      <c r="XH142" s="102"/>
      <c r="XI142" s="102"/>
      <c r="XJ142" s="102"/>
      <c r="XK142" s="102"/>
      <c r="XL142" s="102"/>
      <c r="XM142" s="102"/>
      <c r="XN142" s="102"/>
      <c r="XO142" s="102"/>
      <c r="XP142" s="102"/>
      <c r="XQ142" s="102"/>
      <c r="XR142" s="102"/>
      <c r="XS142" s="102"/>
      <c r="XT142" s="102"/>
      <c r="XU142" s="102"/>
      <c r="XV142" s="102"/>
      <c r="XW142" s="102"/>
      <c r="XX142" s="102"/>
      <c r="XY142" s="102"/>
      <c r="XZ142" s="102"/>
      <c r="YA142" s="102"/>
      <c r="YB142" s="102"/>
      <c r="YC142" s="102"/>
      <c r="YD142" s="102"/>
      <c r="YE142" s="102"/>
      <c r="YF142" s="102"/>
      <c r="YG142" s="102"/>
      <c r="YH142" s="102"/>
      <c r="YI142" s="102"/>
      <c r="YJ142" s="102"/>
      <c r="YK142" s="102"/>
      <c r="YL142" s="102"/>
      <c r="YM142" s="102"/>
      <c r="YN142" s="102"/>
      <c r="YO142" s="102"/>
      <c r="YP142" s="102"/>
      <c r="YQ142" s="102"/>
      <c r="YR142" s="102"/>
      <c r="YS142" s="102"/>
      <c r="YT142" s="102"/>
      <c r="YU142" s="102"/>
      <c r="YV142" s="102"/>
      <c r="YW142" s="102"/>
      <c r="YX142" s="102"/>
      <c r="YY142" s="102"/>
      <c r="YZ142" s="102"/>
      <c r="ZA142" s="102"/>
      <c r="ZB142" s="102"/>
      <c r="ZC142" s="102"/>
      <c r="ZD142" s="102"/>
      <c r="ZE142" s="102"/>
      <c r="ZF142" s="102"/>
      <c r="ZG142" s="102"/>
      <c r="ZH142" s="102"/>
      <c r="ZI142" s="102"/>
      <c r="ZJ142" s="102"/>
      <c r="ZK142" s="102"/>
      <c r="ZL142" s="102"/>
      <c r="ZM142" s="102"/>
      <c r="ZN142" s="102"/>
      <c r="ZO142" s="102"/>
      <c r="ZP142" s="102"/>
      <c r="ZQ142" s="102"/>
      <c r="ZR142" s="102"/>
      <c r="ZS142" s="102"/>
      <c r="ZT142" s="102"/>
      <c r="ZU142" s="102"/>
      <c r="ZV142" s="102"/>
      <c r="ZW142" s="102"/>
      <c r="ZX142" s="102"/>
      <c r="ZY142" s="102"/>
      <c r="ZZ142" s="102"/>
      <c r="AAA142" s="102"/>
      <c r="AAB142" s="102"/>
      <c r="AAC142" s="102"/>
      <c r="AAD142" s="102"/>
      <c r="AAE142" s="102"/>
      <c r="AAF142" s="102"/>
      <c r="AAG142" s="102"/>
      <c r="AAH142" s="102"/>
      <c r="AAI142" s="102"/>
      <c r="AAJ142" s="102"/>
      <c r="AAK142" s="102"/>
      <c r="AAL142" s="102"/>
      <c r="AAM142" s="102"/>
      <c r="AAN142" s="102"/>
      <c r="AAO142" s="102"/>
      <c r="AAP142" s="102"/>
      <c r="AAQ142" s="102"/>
      <c r="AAR142" s="102"/>
      <c r="AAS142" s="102"/>
      <c r="AAT142" s="102"/>
      <c r="AAU142" s="102"/>
      <c r="AAV142" s="102"/>
      <c r="AAW142" s="102"/>
      <c r="AAX142" s="102"/>
      <c r="AAY142" s="102"/>
      <c r="AAZ142" s="102"/>
      <c r="ABA142" s="102"/>
      <c r="ABB142" s="102"/>
      <c r="ABC142" s="102"/>
      <c r="ABD142" s="102"/>
      <c r="ABE142" s="102"/>
      <c r="ABF142" s="102"/>
      <c r="ABG142" s="102"/>
      <c r="ABH142" s="102"/>
      <c r="ABI142" s="102"/>
      <c r="ABJ142" s="102"/>
      <c r="ABK142" s="102"/>
      <c r="ABL142" s="102"/>
      <c r="ABM142" s="102"/>
      <c r="ABN142" s="102"/>
      <c r="ABO142" s="102"/>
      <c r="ABP142" s="102"/>
      <c r="ABQ142" s="102"/>
      <c r="ABR142" s="102"/>
      <c r="ABS142" s="102"/>
      <c r="ABT142" s="102"/>
      <c r="ABU142" s="102"/>
      <c r="ABV142" s="102"/>
      <c r="ABW142" s="102"/>
      <c r="ABX142" s="102"/>
      <c r="ABY142" s="102"/>
      <c r="ABZ142" s="102"/>
      <c r="ACA142" s="102"/>
      <c r="ACB142" s="102"/>
      <c r="ACC142" s="102"/>
      <c r="ACD142" s="102"/>
      <c r="ACE142" s="102"/>
      <c r="ACF142" s="102"/>
      <c r="ACG142" s="102"/>
      <c r="ACH142" s="102"/>
      <c r="ACI142" s="102"/>
      <c r="ACJ142" s="102"/>
      <c r="ACK142" s="102"/>
      <c r="ACL142" s="102"/>
      <c r="ACM142" s="102"/>
      <c r="ACN142" s="102"/>
      <c r="ACO142" s="102"/>
      <c r="ACP142" s="102"/>
      <c r="ACQ142" s="102"/>
      <c r="ACR142" s="102"/>
      <c r="ACS142" s="102"/>
      <c r="ACT142" s="102"/>
      <c r="ACU142" s="102"/>
      <c r="ACV142" s="102"/>
      <c r="ACW142" s="102"/>
      <c r="ACX142" s="102"/>
      <c r="ACY142" s="102"/>
      <c r="ACZ142" s="102"/>
      <c r="ADA142" s="102"/>
      <c r="ADB142" s="102"/>
      <c r="ADC142" s="102"/>
      <c r="ADD142" s="102"/>
      <c r="ADE142" s="102"/>
      <c r="ADF142" s="102"/>
      <c r="ADG142" s="102"/>
      <c r="ADH142" s="102"/>
      <c r="ADI142" s="102"/>
      <c r="ADJ142" s="102"/>
      <c r="ADK142" s="102"/>
      <c r="ADL142" s="102"/>
      <c r="ADM142" s="102"/>
      <c r="ADN142" s="102"/>
      <c r="ADO142" s="102"/>
      <c r="ADP142" s="102"/>
      <c r="ADQ142" s="102"/>
      <c r="ADR142" s="102"/>
      <c r="ADS142" s="102"/>
      <c r="ADT142" s="102"/>
      <c r="ADU142" s="102"/>
      <c r="ADV142" s="102"/>
      <c r="ADW142" s="102"/>
      <c r="ADX142" s="102"/>
      <c r="ADY142" s="102"/>
      <c r="ADZ142" s="102"/>
      <c r="AEA142" s="102"/>
      <c r="AEB142" s="102"/>
      <c r="AEC142" s="102"/>
      <c r="AED142" s="102"/>
      <c r="AEE142" s="102"/>
      <c r="AEF142" s="102"/>
      <c r="AEG142" s="102"/>
      <c r="AEH142" s="102"/>
      <c r="AEI142" s="102"/>
      <c r="AEJ142" s="102"/>
      <c r="AEK142" s="102"/>
      <c r="AEL142" s="102"/>
      <c r="AEM142" s="102"/>
      <c r="AEN142" s="102"/>
      <c r="AEO142" s="102"/>
      <c r="AEP142" s="102"/>
      <c r="AEQ142" s="102"/>
      <c r="AER142" s="102"/>
      <c r="AES142" s="102"/>
      <c r="AET142" s="102"/>
      <c r="AEU142" s="102"/>
      <c r="AEV142" s="102"/>
      <c r="AEW142" s="102"/>
      <c r="AEX142" s="102"/>
      <c r="AEY142" s="102"/>
      <c r="AEZ142" s="102"/>
      <c r="AFA142" s="102"/>
      <c r="AFB142" s="102"/>
      <c r="AFC142" s="102"/>
      <c r="AFD142" s="102"/>
      <c r="AFE142" s="102"/>
      <c r="AFF142" s="102"/>
      <c r="AFG142" s="102"/>
      <c r="AFH142" s="102"/>
      <c r="AFI142" s="102"/>
      <c r="AFJ142" s="102"/>
      <c r="AFK142" s="102"/>
      <c r="AFL142" s="102"/>
      <c r="AFM142" s="102"/>
      <c r="AFN142" s="102"/>
      <c r="AFO142" s="102"/>
      <c r="AFP142" s="102"/>
      <c r="AFQ142" s="102"/>
      <c r="AFR142" s="102"/>
      <c r="AFS142" s="102"/>
      <c r="AFT142" s="102"/>
      <c r="AFU142" s="102"/>
      <c r="AFV142" s="102"/>
      <c r="AFW142" s="102"/>
      <c r="AFX142" s="102"/>
      <c r="AFY142" s="102"/>
      <c r="AFZ142" s="102"/>
      <c r="AGA142" s="102"/>
      <c r="AGB142" s="102"/>
      <c r="AGC142" s="102"/>
      <c r="AGD142" s="102"/>
      <c r="AGE142" s="102"/>
      <c r="AGF142" s="102"/>
      <c r="AGG142" s="102"/>
      <c r="AGH142" s="102"/>
      <c r="AGI142" s="102"/>
      <c r="AGJ142" s="102"/>
      <c r="AGK142" s="102"/>
      <c r="AGL142" s="102"/>
      <c r="AGM142" s="102"/>
      <c r="AGN142" s="102"/>
      <c r="AGO142" s="102"/>
      <c r="AGP142" s="102"/>
      <c r="AGQ142" s="102"/>
      <c r="AGR142" s="102"/>
      <c r="AGS142" s="102"/>
      <c r="AGT142" s="102"/>
      <c r="AGU142" s="102"/>
      <c r="AGV142" s="102"/>
      <c r="AGW142" s="102"/>
      <c r="AGX142" s="102"/>
      <c r="AGY142" s="102"/>
      <c r="AGZ142" s="102"/>
      <c r="AHA142" s="102"/>
      <c r="AHB142" s="102"/>
      <c r="AHC142" s="102"/>
      <c r="AHD142" s="102"/>
      <c r="AHE142" s="102"/>
      <c r="AHF142" s="102"/>
      <c r="AHG142" s="102"/>
      <c r="AHH142" s="102"/>
      <c r="AHI142" s="102"/>
      <c r="AHJ142" s="102"/>
      <c r="AHK142" s="102"/>
      <c r="AHL142" s="102"/>
      <c r="AHM142" s="102"/>
      <c r="AHN142" s="102"/>
      <c r="AHO142" s="102"/>
      <c r="AHP142" s="102"/>
      <c r="AHQ142" s="102"/>
      <c r="AHR142" s="102"/>
      <c r="AHS142" s="102"/>
      <c r="AHT142" s="102"/>
      <c r="AHU142" s="102"/>
      <c r="AHV142" s="102"/>
      <c r="AHW142" s="102"/>
      <c r="AHX142" s="102"/>
      <c r="AHY142" s="102"/>
      <c r="AHZ142" s="102"/>
      <c r="AIA142" s="102"/>
      <c r="AIB142" s="102"/>
      <c r="AIC142" s="102"/>
      <c r="AID142" s="102"/>
      <c r="AIE142" s="102"/>
      <c r="AIF142" s="102"/>
      <c r="AIG142" s="102"/>
      <c r="AIH142" s="102"/>
      <c r="AII142" s="102"/>
      <c r="AIJ142" s="102"/>
      <c r="AIK142" s="102"/>
      <c r="AIL142" s="102"/>
      <c r="AIM142" s="102"/>
      <c r="AIN142" s="102"/>
      <c r="AIO142" s="102"/>
      <c r="AIP142" s="102"/>
      <c r="AIQ142" s="102"/>
      <c r="AIR142" s="102"/>
      <c r="AIS142" s="102"/>
      <c r="AIT142" s="102"/>
      <c r="AIU142" s="102"/>
      <c r="AIV142" s="102"/>
      <c r="AIW142" s="102"/>
      <c r="AIX142" s="102"/>
      <c r="AIY142" s="102"/>
      <c r="AIZ142" s="102"/>
      <c r="AJA142" s="102"/>
      <c r="AJB142" s="102"/>
      <c r="AJC142" s="102"/>
      <c r="AJD142" s="102"/>
      <c r="AJE142" s="102"/>
      <c r="AJF142" s="102"/>
      <c r="AJG142" s="102"/>
      <c r="AJH142" s="102"/>
      <c r="AJI142" s="102"/>
      <c r="AJJ142" s="102"/>
      <c r="AJK142" s="102"/>
      <c r="AJL142" s="102"/>
      <c r="AJM142" s="102"/>
      <c r="AJN142" s="102"/>
      <c r="AJO142" s="102"/>
      <c r="AJP142" s="102"/>
      <c r="AJQ142" s="102"/>
      <c r="AJR142" s="102"/>
      <c r="AJS142" s="102"/>
      <c r="AJT142" s="102"/>
      <c r="AJU142" s="102"/>
      <c r="AJV142" s="102"/>
      <c r="AJW142" s="102"/>
      <c r="AJX142" s="102"/>
      <c r="AJY142" s="102"/>
      <c r="AJZ142" s="102"/>
      <c r="AKA142" s="102"/>
      <c r="AKB142" s="102"/>
      <c r="AKC142" s="102"/>
      <c r="AKD142" s="102"/>
      <c r="AKE142" s="102"/>
      <c r="AKF142" s="102"/>
      <c r="AKG142" s="102"/>
      <c r="AKH142" s="102"/>
      <c r="AKI142" s="102"/>
      <c r="AKJ142" s="102"/>
      <c r="AKK142" s="102"/>
      <c r="AKL142" s="102"/>
      <c r="AKM142" s="102"/>
      <c r="AKN142" s="102"/>
      <c r="AKO142" s="102"/>
      <c r="AKP142" s="102"/>
      <c r="AKQ142" s="102"/>
      <c r="AKR142" s="102"/>
      <c r="AKS142" s="102"/>
      <c r="AKT142" s="102"/>
      <c r="AKU142" s="102"/>
      <c r="AKV142" s="102"/>
      <c r="AKW142" s="102"/>
      <c r="AKX142" s="102"/>
      <c r="AKY142" s="102"/>
      <c r="AKZ142" s="102"/>
      <c r="ALA142" s="102"/>
      <c r="ALB142" s="102"/>
      <c r="ALC142" s="102"/>
      <c r="ALD142" s="102"/>
      <c r="ALE142" s="102"/>
      <c r="ALF142" s="102"/>
      <c r="ALG142" s="102"/>
      <c r="ALH142" s="102"/>
      <c r="ALI142" s="102"/>
      <c r="ALJ142" s="102"/>
      <c r="ALK142" s="102"/>
      <c r="ALL142" s="102"/>
      <c r="ALM142" s="102"/>
      <c r="ALN142" s="102"/>
      <c r="ALO142" s="102"/>
      <c r="ALP142" s="102"/>
      <c r="ALQ142" s="102"/>
      <c r="ALR142" s="102"/>
      <c r="ALS142" s="102"/>
      <c r="ALT142" s="102"/>
      <c r="ALU142" s="102"/>
      <c r="ALV142" s="102"/>
      <c r="ALW142" s="102"/>
      <c r="ALX142" s="102"/>
      <c r="ALY142" s="102"/>
      <c r="ALZ142" s="102"/>
      <c r="AMA142" s="102"/>
      <c r="AMB142" s="102"/>
      <c r="AMC142" s="102"/>
      <c r="AMD142" s="102"/>
      <c r="AME142" s="102"/>
      <c r="AMF142" s="102"/>
      <c r="AMG142" s="102"/>
      <c r="AMH142" s="102"/>
      <c r="AMI142" s="102"/>
      <c r="AMJ142" s="102"/>
      <c r="AMK142" s="102"/>
      <c r="AML142" s="102"/>
    </row>
    <row r="143" spans="1:1026" s="103" customFormat="1" ht="19.5" customHeight="1">
      <c r="A143" s="102"/>
      <c r="B143" s="41"/>
      <c r="C143" s="1033" t="s">
        <v>104</v>
      </c>
      <c r="D143" s="1034"/>
      <c r="E143" s="1035"/>
      <c r="F143" s="1036">
        <v>0</v>
      </c>
      <c r="G143" s="1037"/>
      <c r="H143" s="269" t="e">
        <f>F143*(H47+H90+H131+H67+H135)</f>
        <v>#REF!</v>
      </c>
      <c r="I143" s="19"/>
      <c r="J143" s="102"/>
      <c r="K143" s="98"/>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2"/>
      <c r="AY143" s="102"/>
      <c r="AZ143" s="102"/>
      <c r="BA143" s="102"/>
      <c r="BB143" s="102"/>
      <c r="BC143" s="102"/>
      <c r="BD143" s="102"/>
      <c r="BE143" s="102"/>
      <c r="BF143" s="102"/>
      <c r="BG143" s="102"/>
      <c r="BH143" s="102"/>
      <c r="BI143" s="102"/>
      <c r="BJ143" s="102"/>
      <c r="BK143" s="102"/>
      <c r="BL143" s="102"/>
      <c r="BM143" s="102"/>
      <c r="BN143" s="102"/>
      <c r="BO143" s="102"/>
      <c r="BP143" s="102"/>
      <c r="BQ143" s="102"/>
      <c r="BR143" s="102"/>
      <c r="BS143" s="102"/>
      <c r="BT143" s="102"/>
      <c r="BU143" s="102"/>
      <c r="BV143" s="102"/>
      <c r="BW143" s="102"/>
      <c r="BX143" s="102"/>
      <c r="BY143" s="102"/>
      <c r="BZ143" s="102"/>
      <c r="CA143" s="102"/>
      <c r="CB143" s="102"/>
      <c r="CC143" s="102"/>
      <c r="CD143" s="102"/>
      <c r="CE143" s="102"/>
      <c r="CF143" s="102"/>
      <c r="CG143" s="102"/>
      <c r="CH143" s="102"/>
      <c r="CI143" s="102"/>
      <c r="CJ143" s="102"/>
      <c r="CK143" s="102"/>
      <c r="CL143" s="102"/>
      <c r="CM143" s="102"/>
      <c r="CN143" s="102"/>
      <c r="CO143" s="102"/>
      <c r="CP143" s="102"/>
      <c r="CQ143" s="102"/>
      <c r="CR143" s="102"/>
      <c r="CS143" s="102"/>
      <c r="CT143" s="102"/>
      <c r="CU143" s="102"/>
      <c r="CV143" s="102"/>
      <c r="CW143" s="102"/>
      <c r="CX143" s="102"/>
      <c r="CY143" s="102"/>
      <c r="CZ143" s="102"/>
      <c r="DA143" s="102"/>
      <c r="DB143" s="102"/>
      <c r="DC143" s="102"/>
      <c r="DD143" s="102"/>
      <c r="DE143" s="102"/>
      <c r="DF143" s="102"/>
      <c r="DG143" s="102"/>
      <c r="DH143" s="102"/>
      <c r="DI143" s="102"/>
      <c r="DJ143" s="102"/>
      <c r="DK143" s="102"/>
      <c r="DL143" s="102"/>
      <c r="DM143" s="102"/>
      <c r="DN143" s="102"/>
      <c r="DO143" s="102"/>
      <c r="DP143" s="102"/>
      <c r="DQ143" s="102"/>
      <c r="DR143" s="102"/>
      <c r="DS143" s="102"/>
      <c r="DT143" s="102"/>
      <c r="DU143" s="102"/>
      <c r="DV143" s="102"/>
      <c r="DW143" s="102"/>
      <c r="DX143" s="102"/>
      <c r="DY143" s="102"/>
      <c r="DZ143" s="102"/>
      <c r="EA143" s="102"/>
      <c r="EB143" s="102"/>
      <c r="EC143" s="102"/>
      <c r="ED143" s="102"/>
      <c r="EE143" s="102"/>
      <c r="EF143" s="102"/>
      <c r="EG143" s="102"/>
      <c r="EH143" s="102"/>
      <c r="EI143" s="102"/>
      <c r="EJ143" s="102"/>
      <c r="EK143" s="102"/>
      <c r="EL143" s="102"/>
      <c r="EM143" s="102"/>
      <c r="EN143" s="102"/>
      <c r="EO143" s="102"/>
      <c r="EP143" s="102"/>
      <c r="EQ143" s="102"/>
      <c r="ER143" s="102"/>
      <c r="ES143" s="102"/>
      <c r="ET143" s="102"/>
      <c r="EU143" s="102"/>
      <c r="EV143" s="102"/>
      <c r="EW143" s="102"/>
      <c r="EX143" s="102"/>
      <c r="EY143" s="102"/>
      <c r="EZ143" s="102"/>
      <c r="FA143" s="102"/>
      <c r="FB143" s="102"/>
      <c r="FC143" s="102"/>
      <c r="FD143" s="102"/>
      <c r="FE143" s="102"/>
      <c r="FF143" s="102"/>
      <c r="FG143" s="102"/>
      <c r="FH143" s="102"/>
      <c r="FI143" s="102"/>
      <c r="FJ143" s="102"/>
      <c r="FK143" s="102"/>
      <c r="FL143" s="102"/>
      <c r="FM143" s="102"/>
      <c r="FN143" s="102"/>
      <c r="FO143" s="102"/>
      <c r="FP143" s="102"/>
      <c r="FQ143" s="102"/>
      <c r="FR143" s="102"/>
      <c r="FS143" s="102"/>
      <c r="FT143" s="102"/>
      <c r="FU143" s="102"/>
      <c r="FV143" s="102"/>
      <c r="FW143" s="102"/>
      <c r="FX143" s="102"/>
      <c r="FY143" s="102"/>
      <c r="FZ143" s="102"/>
      <c r="GA143" s="102"/>
      <c r="GB143" s="102"/>
      <c r="GC143" s="102"/>
      <c r="GD143" s="102"/>
      <c r="GE143" s="102"/>
      <c r="GF143" s="102"/>
      <c r="GG143" s="102"/>
      <c r="GH143" s="102"/>
      <c r="GI143" s="102"/>
      <c r="GJ143" s="102"/>
      <c r="GK143" s="102"/>
      <c r="GL143" s="102"/>
      <c r="GM143" s="102"/>
      <c r="GN143" s="102"/>
      <c r="GO143" s="102"/>
      <c r="GP143" s="102"/>
      <c r="GQ143" s="102"/>
      <c r="GR143" s="102"/>
      <c r="GS143" s="102"/>
      <c r="GT143" s="102"/>
      <c r="GU143" s="102"/>
      <c r="GV143" s="102"/>
      <c r="GW143" s="102"/>
      <c r="GX143" s="102"/>
      <c r="GY143" s="102"/>
      <c r="GZ143" s="102"/>
      <c r="HA143" s="102"/>
      <c r="HB143" s="102"/>
      <c r="HC143" s="102"/>
      <c r="HD143" s="102"/>
      <c r="HE143" s="102"/>
      <c r="HF143" s="102"/>
      <c r="HG143" s="102"/>
      <c r="HH143" s="102"/>
      <c r="HI143" s="102"/>
      <c r="HJ143" s="102"/>
      <c r="HK143" s="102"/>
      <c r="HL143" s="102"/>
      <c r="HM143" s="102"/>
      <c r="HN143" s="102"/>
      <c r="HO143" s="102"/>
      <c r="HP143" s="102"/>
      <c r="HQ143" s="102"/>
      <c r="HR143" s="102"/>
      <c r="HS143" s="102"/>
      <c r="HT143" s="102"/>
      <c r="HU143" s="102"/>
      <c r="HV143" s="102"/>
      <c r="HW143" s="102"/>
      <c r="HX143" s="102"/>
      <c r="HY143" s="102"/>
      <c r="HZ143" s="102"/>
      <c r="IA143" s="102"/>
      <c r="IB143" s="102"/>
      <c r="IC143" s="102"/>
      <c r="ID143" s="102"/>
      <c r="IE143" s="102"/>
      <c r="IF143" s="102"/>
      <c r="IG143" s="102"/>
      <c r="IH143" s="102"/>
      <c r="II143" s="102"/>
      <c r="IJ143" s="102"/>
      <c r="IK143" s="102"/>
      <c r="IL143" s="102"/>
      <c r="IM143" s="102"/>
      <c r="IN143" s="102"/>
      <c r="IO143" s="102"/>
      <c r="IP143" s="102"/>
      <c r="IQ143" s="102"/>
      <c r="IR143" s="102"/>
      <c r="IS143" s="102"/>
      <c r="IT143" s="102"/>
      <c r="IU143" s="102"/>
      <c r="IV143" s="102"/>
      <c r="IW143" s="102"/>
      <c r="IX143" s="102"/>
      <c r="IY143" s="102"/>
      <c r="IZ143" s="102"/>
      <c r="JA143" s="102"/>
      <c r="JB143" s="102"/>
      <c r="JC143" s="102"/>
      <c r="JD143" s="102"/>
      <c r="JE143" s="102"/>
      <c r="JF143" s="102"/>
      <c r="JG143" s="102"/>
      <c r="JH143" s="102"/>
      <c r="JI143" s="102"/>
      <c r="JJ143" s="102"/>
      <c r="JK143" s="102"/>
      <c r="JL143" s="102"/>
      <c r="JM143" s="102"/>
      <c r="JN143" s="102"/>
      <c r="JO143" s="102"/>
      <c r="JP143" s="102"/>
      <c r="JQ143" s="102"/>
      <c r="JR143" s="102"/>
      <c r="JS143" s="102"/>
      <c r="JT143" s="102"/>
      <c r="JU143" s="102"/>
      <c r="JV143" s="102"/>
      <c r="JW143" s="102"/>
      <c r="JX143" s="102"/>
      <c r="JY143" s="102"/>
      <c r="JZ143" s="102"/>
      <c r="KA143" s="102"/>
      <c r="KB143" s="102"/>
      <c r="KC143" s="102"/>
      <c r="KD143" s="102"/>
      <c r="KE143" s="102"/>
      <c r="KF143" s="102"/>
      <c r="KG143" s="102"/>
      <c r="KH143" s="102"/>
      <c r="KI143" s="102"/>
      <c r="KJ143" s="102"/>
      <c r="KK143" s="102"/>
      <c r="KL143" s="102"/>
      <c r="KM143" s="102"/>
      <c r="KN143" s="102"/>
      <c r="KO143" s="102"/>
      <c r="KP143" s="102"/>
      <c r="KQ143" s="102"/>
      <c r="KR143" s="102"/>
      <c r="KS143" s="102"/>
      <c r="KT143" s="102"/>
      <c r="KU143" s="102"/>
      <c r="KV143" s="102"/>
      <c r="KW143" s="102"/>
      <c r="KX143" s="102"/>
      <c r="KY143" s="102"/>
      <c r="KZ143" s="102"/>
      <c r="LA143" s="102"/>
      <c r="LB143" s="102"/>
      <c r="LC143" s="102"/>
      <c r="LD143" s="102"/>
      <c r="LE143" s="102"/>
      <c r="LF143" s="102"/>
      <c r="LG143" s="102"/>
      <c r="LH143" s="102"/>
      <c r="LI143" s="102"/>
      <c r="LJ143" s="102"/>
      <c r="LK143" s="102"/>
      <c r="LL143" s="102"/>
      <c r="LM143" s="102"/>
      <c r="LN143" s="102"/>
      <c r="LO143" s="102"/>
      <c r="LP143" s="102"/>
      <c r="LQ143" s="102"/>
      <c r="LR143" s="102"/>
      <c r="LS143" s="102"/>
      <c r="LT143" s="102"/>
      <c r="LU143" s="102"/>
      <c r="LV143" s="102"/>
      <c r="LW143" s="102"/>
      <c r="LX143" s="102"/>
      <c r="LY143" s="102"/>
      <c r="LZ143" s="102"/>
      <c r="MA143" s="102"/>
      <c r="MB143" s="102"/>
      <c r="MC143" s="102"/>
      <c r="MD143" s="102"/>
      <c r="ME143" s="102"/>
      <c r="MF143" s="102"/>
      <c r="MG143" s="102"/>
      <c r="MH143" s="102"/>
      <c r="MI143" s="102"/>
      <c r="MJ143" s="102"/>
      <c r="MK143" s="102"/>
      <c r="ML143" s="102"/>
      <c r="MM143" s="102"/>
      <c r="MN143" s="102"/>
      <c r="MO143" s="102"/>
      <c r="MP143" s="102"/>
      <c r="MQ143" s="102"/>
      <c r="MR143" s="102"/>
      <c r="MS143" s="102"/>
      <c r="MT143" s="102"/>
      <c r="MU143" s="102"/>
      <c r="MV143" s="102"/>
      <c r="MW143" s="102"/>
      <c r="MX143" s="102"/>
      <c r="MY143" s="102"/>
      <c r="MZ143" s="102"/>
      <c r="NA143" s="102"/>
      <c r="NB143" s="102"/>
      <c r="NC143" s="102"/>
      <c r="ND143" s="102"/>
      <c r="NE143" s="102"/>
      <c r="NF143" s="102"/>
      <c r="NG143" s="102"/>
      <c r="NH143" s="102"/>
      <c r="NI143" s="102"/>
      <c r="NJ143" s="102"/>
      <c r="NK143" s="102"/>
      <c r="NL143" s="102"/>
      <c r="NM143" s="102"/>
      <c r="NN143" s="102"/>
      <c r="NO143" s="102"/>
      <c r="NP143" s="102"/>
      <c r="NQ143" s="102"/>
      <c r="NR143" s="102"/>
      <c r="NS143" s="102"/>
      <c r="NT143" s="102"/>
      <c r="NU143" s="102"/>
      <c r="NV143" s="102"/>
      <c r="NW143" s="102"/>
      <c r="NX143" s="102"/>
      <c r="NY143" s="102"/>
      <c r="NZ143" s="102"/>
      <c r="OA143" s="102"/>
      <c r="OB143" s="102"/>
      <c r="OC143" s="102"/>
      <c r="OD143" s="102"/>
      <c r="OE143" s="102"/>
      <c r="OF143" s="102"/>
      <c r="OG143" s="102"/>
      <c r="OH143" s="102"/>
      <c r="OI143" s="102"/>
      <c r="OJ143" s="102"/>
      <c r="OK143" s="102"/>
      <c r="OL143" s="102"/>
      <c r="OM143" s="102"/>
      <c r="ON143" s="102"/>
      <c r="OO143" s="102"/>
      <c r="OP143" s="102"/>
      <c r="OQ143" s="102"/>
      <c r="OR143" s="102"/>
      <c r="OS143" s="102"/>
      <c r="OT143" s="102"/>
      <c r="OU143" s="102"/>
      <c r="OV143" s="102"/>
      <c r="OW143" s="102"/>
      <c r="OX143" s="102"/>
      <c r="OY143" s="102"/>
      <c r="OZ143" s="102"/>
      <c r="PA143" s="102"/>
      <c r="PB143" s="102"/>
      <c r="PC143" s="102"/>
      <c r="PD143" s="102"/>
      <c r="PE143" s="102"/>
      <c r="PF143" s="102"/>
      <c r="PG143" s="102"/>
      <c r="PH143" s="102"/>
      <c r="PI143" s="102"/>
      <c r="PJ143" s="102"/>
      <c r="PK143" s="102"/>
      <c r="PL143" s="102"/>
      <c r="PM143" s="102"/>
      <c r="PN143" s="102"/>
      <c r="PO143" s="102"/>
      <c r="PP143" s="102"/>
      <c r="PQ143" s="102"/>
      <c r="PR143" s="102"/>
      <c r="PS143" s="102"/>
      <c r="PT143" s="102"/>
      <c r="PU143" s="102"/>
      <c r="PV143" s="102"/>
      <c r="PW143" s="102"/>
      <c r="PX143" s="102"/>
      <c r="PY143" s="102"/>
      <c r="PZ143" s="102"/>
      <c r="QA143" s="102"/>
      <c r="QB143" s="102"/>
      <c r="QC143" s="102"/>
      <c r="QD143" s="102"/>
      <c r="QE143" s="102"/>
      <c r="QF143" s="102"/>
      <c r="QG143" s="102"/>
      <c r="QH143" s="102"/>
      <c r="QI143" s="102"/>
      <c r="QJ143" s="102"/>
      <c r="QK143" s="102"/>
      <c r="QL143" s="102"/>
      <c r="QM143" s="102"/>
      <c r="QN143" s="102"/>
      <c r="QO143" s="102"/>
      <c r="QP143" s="102"/>
      <c r="QQ143" s="102"/>
      <c r="QR143" s="102"/>
      <c r="QS143" s="102"/>
      <c r="QT143" s="102"/>
      <c r="QU143" s="102"/>
      <c r="QV143" s="102"/>
      <c r="QW143" s="102"/>
      <c r="QX143" s="102"/>
      <c r="QY143" s="102"/>
      <c r="QZ143" s="102"/>
      <c r="RA143" s="102"/>
      <c r="RB143" s="102"/>
      <c r="RC143" s="102"/>
      <c r="RD143" s="102"/>
      <c r="RE143" s="102"/>
      <c r="RF143" s="102"/>
      <c r="RG143" s="102"/>
      <c r="RH143" s="102"/>
      <c r="RI143" s="102"/>
      <c r="RJ143" s="102"/>
      <c r="RK143" s="102"/>
      <c r="RL143" s="102"/>
      <c r="RM143" s="102"/>
      <c r="RN143" s="102"/>
      <c r="RO143" s="102"/>
      <c r="RP143" s="102"/>
      <c r="RQ143" s="102"/>
      <c r="RR143" s="102"/>
      <c r="RS143" s="102"/>
      <c r="RT143" s="102"/>
      <c r="RU143" s="102"/>
      <c r="RV143" s="102"/>
      <c r="RW143" s="102"/>
      <c r="RX143" s="102"/>
      <c r="RY143" s="102"/>
      <c r="RZ143" s="102"/>
      <c r="SA143" s="102"/>
      <c r="SB143" s="102"/>
      <c r="SC143" s="102"/>
      <c r="SD143" s="102"/>
      <c r="SE143" s="102"/>
      <c r="SF143" s="102"/>
      <c r="SG143" s="102"/>
      <c r="SH143" s="102"/>
      <c r="SI143" s="102"/>
      <c r="SJ143" s="102"/>
      <c r="SK143" s="102"/>
      <c r="SL143" s="102"/>
      <c r="SM143" s="102"/>
      <c r="SN143" s="102"/>
      <c r="SO143" s="102"/>
      <c r="SP143" s="102"/>
      <c r="SQ143" s="102"/>
      <c r="SR143" s="102"/>
      <c r="SS143" s="102"/>
      <c r="ST143" s="102"/>
      <c r="SU143" s="102"/>
      <c r="SV143" s="102"/>
      <c r="SW143" s="102"/>
      <c r="SX143" s="102"/>
      <c r="SY143" s="102"/>
      <c r="SZ143" s="102"/>
      <c r="TA143" s="102"/>
      <c r="TB143" s="102"/>
      <c r="TC143" s="102"/>
      <c r="TD143" s="102"/>
      <c r="TE143" s="102"/>
      <c r="TF143" s="102"/>
      <c r="TG143" s="102"/>
      <c r="TH143" s="102"/>
      <c r="TI143" s="102"/>
      <c r="TJ143" s="102"/>
      <c r="TK143" s="102"/>
      <c r="TL143" s="102"/>
      <c r="TM143" s="102"/>
      <c r="TN143" s="102"/>
      <c r="TO143" s="102"/>
      <c r="TP143" s="102"/>
      <c r="TQ143" s="102"/>
      <c r="TR143" s="102"/>
      <c r="TS143" s="102"/>
      <c r="TT143" s="102"/>
      <c r="TU143" s="102"/>
      <c r="TV143" s="102"/>
      <c r="TW143" s="102"/>
      <c r="TX143" s="102"/>
      <c r="TY143" s="102"/>
      <c r="TZ143" s="102"/>
      <c r="UA143" s="102"/>
      <c r="UB143" s="102"/>
      <c r="UC143" s="102"/>
      <c r="UD143" s="102"/>
      <c r="UE143" s="102"/>
      <c r="UF143" s="102"/>
      <c r="UG143" s="102"/>
      <c r="UH143" s="102"/>
      <c r="UI143" s="102"/>
      <c r="UJ143" s="102"/>
      <c r="UK143" s="102"/>
      <c r="UL143" s="102"/>
      <c r="UM143" s="102"/>
      <c r="UN143" s="102"/>
      <c r="UO143" s="102"/>
      <c r="UP143" s="102"/>
      <c r="UQ143" s="102"/>
      <c r="UR143" s="102"/>
      <c r="US143" s="102"/>
      <c r="UT143" s="102"/>
      <c r="UU143" s="102"/>
      <c r="UV143" s="102"/>
      <c r="UW143" s="102"/>
      <c r="UX143" s="102"/>
      <c r="UY143" s="102"/>
      <c r="UZ143" s="102"/>
      <c r="VA143" s="102"/>
      <c r="VB143" s="102"/>
      <c r="VC143" s="102"/>
      <c r="VD143" s="102"/>
      <c r="VE143" s="102"/>
      <c r="VF143" s="102"/>
      <c r="VG143" s="102"/>
      <c r="VH143" s="102"/>
      <c r="VI143" s="102"/>
      <c r="VJ143" s="102"/>
      <c r="VK143" s="102"/>
      <c r="VL143" s="102"/>
      <c r="VM143" s="102"/>
      <c r="VN143" s="102"/>
      <c r="VO143" s="102"/>
      <c r="VP143" s="102"/>
      <c r="VQ143" s="102"/>
      <c r="VR143" s="102"/>
      <c r="VS143" s="102"/>
      <c r="VT143" s="102"/>
      <c r="VU143" s="102"/>
      <c r="VV143" s="102"/>
      <c r="VW143" s="102"/>
      <c r="VX143" s="102"/>
      <c r="VY143" s="102"/>
      <c r="VZ143" s="102"/>
      <c r="WA143" s="102"/>
      <c r="WB143" s="102"/>
      <c r="WC143" s="102"/>
      <c r="WD143" s="102"/>
      <c r="WE143" s="102"/>
      <c r="WF143" s="102"/>
      <c r="WG143" s="102"/>
      <c r="WH143" s="102"/>
      <c r="WI143" s="102"/>
      <c r="WJ143" s="102"/>
      <c r="WK143" s="102"/>
      <c r="WL143" s="102"/>
      <c r="WM143" s="102"/>
      <c r="WN143" s="102"/>
      <c r="WO143" s="102"/>
      <c r="WP143" s="102"/>
      <c r="WQ143" s="102"/>
      <c r="WR143" s="102"/>
      <c r="WS143" s="102"/>
      <c r="WT143" s="102"/>
      <c r="WU143" s="102"/>
      <c r="WV143" s="102"/>
      <c r="WW143" s="102"/>
      <c r="WX143" s="102"/>
      <c r="WY143" s="102"/>
      <c r="WZ143" s="102"/>
      <c r="XA143" s="102"/>
      <c r="XB143" s="102"/>
      <c r="XC143" s="102"/>
      <c r="XD143" s="102"/>
      <c r="XE143" s="102"/>
      <c r="XF143" s="102"/>
      <c r="XG143" s="102"/>
      <c r="XH143" s="102"/>
      <c r="XI143" s="102"/>
      <c r="XJ143" s="102"/>
      <c r="XK143" s="102"/>
      <c r="XL143" s="102"/>
      <c r="XM143" s="102"/>
      <c r="XN143" s="102"/>
      <c r="XO143" s="102"/>
      <c r="XP143" s="102"/>
      <c r="XQ143" s="102"/>
      <c r="XR143" s="102"/>
      <c r="XS143" s="102"/>
      <c r="XT143" s="102"/>
      <c r="XU143" s="102"/>
      <c r="XV143" s="102"/>
      <c r="XW143" s="102"/>
      <c r="XX143" s="102"/>
      <c r="XY143" s="102"/>
      <c r="XZ143" s="102"/>
      <c r="YA143" s="102"/>
      <c r="YB143" s="102"/>
      <c r="YC143" s="102"/>
      <c r="YD143" s="102"/>
      <c r="YE143" s="102"/>
      <c r="YF143" s="102"/>
      <c r="YG143" s="102"/>
      <c r="YH143" s="102"/>
      <c r="YI143" s="102"/>
      <c r="YJ143" s="102"/>
      <c r="YK143" s="102"/>
      <c r="YL143" s="102"/>
      <c r="YM143" s="102"/>
      <c r="YN143" s="102"/>
      <c r="YO143" s="102"/>
      <c r="YP143" s="102"/>
      <c r="YQ143" s="102"/>
      <c r="YR143" s="102"/>
      <c r="YS143" s="102"/>
      <c r="YT143" s="102"/>
      <c r="YU143" s="102"/>
      <c r="YV143" s="102"/>
      <c r="YW143" s="102"/>
      <c r="YX143" s="102"/>
      <c r="YY143" s="102"/>
      <c r="YZ143" s="102"/>
      <c r="ZA143" s="102"/>
      <c r="ZB143" s="102"/>
      <c r="ZC143" s="102"/>
      <c r="ZD143" s="102"/>
      <c r="ZE143" s="102"/>
      <c r="ZF143" s="102"/>
      <c r="ZG143" s="102"/>
      <c r="ZH143" s="102"/>
      <c r="ZI143" s="102"/>
      <c r="ZJ143" s="102"/>
      <c r="ZK143" s="102"/>
      <c r="ZL143" s="102"/>
      <c r="ZM143" s="102"/>
      <c r="ZN143" s="102"/>
      <c r="ZO143" s="102"/>
      <c r="ZP143" s="102"/>
      <c r="ZQ143" s="102"/>
      <c r="ZR143" s="102"/>
      <c r="ZS143" s="102"/>
      <c r="ZT143" s="102"/>
      <c r="ZU143" s="102"/>
      <c r="ZV143" s="102"/>
      <c r="ZW143" s="102"/>
      <c r="ZX143" s="102"/>
      <c r="ZY143" s="102"/>
      <c r="ZZ143" s="102"/>
      <c r="AAA143" s="102"/>
      <c r="AAB143" s="102"/>
      <c r="AAC143" s="102"/>
      <c r="AAD143" s="102"/>
      <c r="AAE143" s="102"/>
      <c r="AAF143" s="102"/>
      <c r="AAG143" s="102"/>
      <c r="AAH143" s="102"/>
      <c r="AAI143" s="102"/>
      <c r="AAJ143" s="102"/>
      <c r="AAK143" s="102"/>
      <c r="AAL143" s="102"/>
      <c r="AAM143" s="102"/>
      <c r="AAN143" s="102"/>
      <c r="AAO143" s="102"/>
      <c r="AAP143" s="102"/>
      <c r="AAQ143" s="102"/>
      <c r="AAR143" s="102"/>
      <c r="AAS143" s="102"/>
      <c r="AAT143" s="102"/>
      <c r="AAU143" s="102"/>
      <c r="AAV143" s="102"/>
      <c r="AAW143" s="102"/>
      <c r="AAX143" s="102"/>
      <c r="AAY143" s="102"/>
      <c r="AAZ143" s="102"/>
      <c r="ABA143" s="102"/>
      <c r="ABB143" s="102"/>
      <c r="ABC143" s="102"/>
      <c r="ABD143" s="102"/>
      <c r="ABE143" s="102"/>
      <c r="ABF143" s="102"/>
      <c r="ABG143" s="102"/>
      <c r="ABH143" s="102"/>
      <c r="ABI143" s="102"/>
      <c r="ABJ143" s="102"/>
      <c r="ABK143" s="102"/>
      <c r="ABL143" s="102"/>
      <c r="ABM143" s="102"/>
      <c r="ABN143" s="102"/>
      <c r="ABO143" s="102"/>
      <c r="ABP143" s="102"/>
      <c r="ABQ143" s="102"/>
      <c r="ABR143" s="102"/>
      <c r="ABS143" s="102"/>
      <c r="ABT143" s="102"/>
      <c r="ABU143" s="102"/>
      <c r="ABV143" s="102"/>
      <c r="ABW143" s="102"/>
      <c r="ABX143" s="102"/>
      <c r="ABY143" s="102"/>
      <c r="ABZ143" s="102"/>
      <c r="ACA143" s="102"/>
      <c r="ACB143" s="102"/>
      <c r="ACC143" s="102"/>
      <c r="ACD143" s="102"/>
      <c r="ACE143" s="102"/>
      <c r="ACF143" s="102"/>
      <c r="ACG143" s="102"/>
      <c r="ACH143" s="102"/>
      <c r="ACI143" s="102"/>
      <c r="ACJ143" s="102"/>
      <c r="ACK143" s="102"/>
      <c r="ACL143" s="102"/>
      <c r="ACM143" s="102"/>
      <c r="ACN143" s="102"/>
      <c r="ACO143" s="102"/>
      <c r="ACP143" s="102"/>
      <c r="ACQ143" s="102"/>
      <c r="ACR143" s="102"/>
      <c r="ACS143" s="102"/>
      <c r="ACT143" s="102"/>
      <c r="ACU143" s="102"/>
      <c r="ACV143" s="102"/>
      <c r="ACW143" s="102"/>
      <c r="ACX143" s="102"/>
      <c r="ACY143" s="102"/>
      <c r="ACZ143" s="102"/>
      <c r="ADA143" s="102"/>
      <c r="ADB143" s="102"/>
      <c r="ADC143" s="102"/>
      <c r="ADD143" s="102"/>
      <c r="ADE143" s="102"/>
      <c r="ADF143" s="102"/>
      <c r="ADG143" s="102"/>
      <c r="ADH143" s="102"/>
      <c r="ADI143" s="102"/>
      <c r="ADJ143" s="102"/>
      <c r="ADK143" s="102"/>
      <c r="ADL143" s="102"/>
      <c r="ADM143" s="102"/>
      <c r="ADN143" s="102"/>
      <c r="ADO143" s="102"/>
      <c r="ADP143" s="102"/>
      <c r="ADQ143" s="102"/>
      <c r="ADR143" s="102"/>
      <c r="ADS143" s="102"/>
      <c r="ADT143" s="102"/>
      <c r="ADU143" s="102"/>
      <c r="ADV143" s="102"/>
      <c r="ADW143" s="102"/>
      <c r="ADX143" s="102"/>
      <c r="ADY143" s="102"/>
      <c r="ADZ143" s="102"/>
      <c r="AEA143" s="102"/>
      <c r="AEB143" s="102"/>
      <c r="AEC143" s="102"/>
      <c r="AED143" s="102"/>
      <c r="AEE143" s="102"/>
      <c r="AEF143" s="102"/>
      <c r="AEG143" s="102"/>
      <c r="AEH143" s="102"/>
      <c r="AEI143" s="102"/>
      <c r="AEJ143" s="102"/>
      <c r="AEK143" s="102"/>
      <c r="AEL143" s="102"/>
      <c r="AEM143" s="102"/>
      <c r="AEN143" s="102"/>
      <c r="AEO143" s="102"/>
      <c r="AEP143" s="102"/>
      <c r="AEQ143" s="102"/>
      <c r="AER143" s="102"/>
      <c r="AES143" s="102"/>
      <c r="AET143" s="102"/>
      <c r="AEU143" s="102"/>
      <c r="AEV143" s="102"/>
      <c r="AEW143" s="102"/>
      <c r="AEX143" s="102"/>
      <c r="AEY143" s="102"/>
      <c r="AEZ143" s="102"/>
      <c r="AFA143" s="102"/>
      <c r="AFB143" s="102"/>
      <c r="AFC143" s="102"/>
      <c r="AFD143" s="102"/>
      <c r="AFE143" s="102"/>
      <c r="AFF143" s="102"/>
      <c r="AFG143" s="102"/>
      <c r="AFH143" s="102"/>
      <c r="AFI143" s="102"/>
      <c r="AFJ143" s="102"/>
      <c r="AFK143" s="102"/>
      <c r="AFL143" s="102"/>
      <c r="AFM143" s="102"/>
      <c r="AFN143" s="102"/>
      <c r="AFO143" s="102"/>
      <c r="AFP143" s="102"/>
      <c r="AFQ143" s="102"/>
      <c r="AFR143" s="102"/>
      <c r="AFS143" s="102"/>
      <c r="AFT143" s="102"/>
      <c r="AFU143" s="102"/>
      <c r="AFV143" s="102"/>
      <c r="AFW143" s="102"/>
      <c r="AFX143" s="102"/>
      <c r="AFY143" s="102"/>
      <c r="AFZ143" s="102"/>
      <c r="AGA143" s="102"/>
      <c r="AGB143" s="102"/>
      <c r="AGC143" s="102"/>
      <c r="AGD143" s="102"/>
      <c r="AGE143" s="102"/>
      <c r="AGF143" s="102"/>
      <c r="AGG143" s="102"/>
      <c r="AGH143" s="102"/>
      <c r="AGI143" s="102"/>
      <c r="AGJ143" s="102"/>
      <c r="AGK143" s="102"/>
      <c r="AGL143" s="102"/>
      <c r="AGM143" s="102"/>
      <c r="AGN143" s="102"/>
      <c r="AGO143" s="102"/>
      <c r="AGP143" s="102"/>
      <c r="AGQ143" s="102"/>
      <c r="AGR143" s="102"/>
      <c r="AGS143" s="102"/>
      <c r="AGT143" s="102"/>
      <c r="AGU143" s="102"/>
      <c r="AGV143" s="102"/>
      <c r="AGW143" s="102"/>
      <c r="AGX143" s="102"/>
      <c r="AGY143" s="102"/>
      <c r="AGZ143" s="102"/>
      <c r="AHA143" s="102"/>
      <c r="AHB143" s="102"/>
      <c r="AHC143" s="102"/>
      <c r="AHD143" s="102"/>
      <c r="AHE143" s="102"/>
      <c r="AHF143" s="102"/>
      <c r="AHG143" s="102"/>
      <c r="AHH143" s="102"/>
      <c r="AHI143" s="102"/>
      <c r="AHJ143" s="102"/>
      <c r="AHK143" s="102"/>
      <c r="AHL143" s="102"/>
      <c r="AHM143" s="102"/>
      <c r="AHN143" s="102"/>
      <c r="AHO143" s="102"/>
      <c r="AHP143" s="102"/>
      <c r="AHQ143" s="102"/>
      <c r="AHR143" s="102"/>
      <c r="AHS143" s="102"/>
      <c r="AHT143" s="102"/>
      <c r="AHU143" s="102"/>
      <c r="AHV143" s="102"/>
      <c r="AHW143" s="102"/>
      <c r="AHX143" s="102"/>
      <c r="AHY143" s="102"/>
      <c r="AHZ143" s="102"/>
      <c r="AIA143" s="102"/>
      <c r="AIB143" s="102"/>
      <c r="AIC143" s="102"/>
      <c r="AID143" s="102"/>
      <c r="AIE143" s="102"/>
      <c r="AIF143" s="102"/>
      <c r="AIG143" s="102"/>
      <c r="AIH143" s="102"/>
      <c r="AII143" s="102"/>
      <c r="AIJ143" s="102"/>
      <c r="AIK143" s="102"/>
      <c r="AIL143" s="102"/>
      <c r="AIM143" s="102"/>
      <c r="AIN143" s="102"/>
      <c r="AIO143" s="102"/>
      <c r="AIP143" s="102"/>
      <c r="AIQ143" s="102"/>
      <c r="AIR143" s="102"/>
      <c r="AIS143" s="102"/>
      <c r="AIT143" s="102"/>
      <c r="AIU143" s="102"/>
      <c r="AIV143" s="102"/>
      <c r="AIW143" s="102"/>
      <c r="AIX143" s="102"/>
      <c r="AIY143" s="102"/>
      <c r="AIZ143" s="102"/>
      <c r="AJA143" s="102"/>
      <c r="AJB143" s="102"/>
      <c r="AJC143" s="102"/>
      <c r="AJD143" s="102"/>
      <c r="AJE143" s="102"/>
      <c r="AJF143" s="102"/>
      <c r="AJG143" s="102"/>
      <c r="AJH143" s="102"/>
      <c r="AJI143" s="102"/>
      <c r="AJJ143" s="102"/>
      <c r="AJK143" s="102"/>
      <c r="AJL143" s="102"/>
      <c r="AJM143" s="102"/>
      <c r="AJN143" s="102"/>
      <c r="AJO143" s="102"/>
      <c r="AJP143" s="102"/>
      <c r="AJQ143" s="102"/>
      <c r="AJR143" s="102"/>
      <c r="AJS143" s="102"/>
      <c r="AJT143" s="102"/>
      <c r="AJU143" s="102"/>
      <c r="AJV143" s="102"/>
      <c r="AJW143" s="102"/>
      <c r="AJX143" s="102"/>
      <c r="AJY143" s="102"/>
      <c r="AJZ143" s="102"/>
      <c r="AKA143" s="102"/>
      <c r="AKB143" s="102"/>
      <c r="AKC143" s="102"/>
      <c r="AKD143" s="102"/>
      <c r="AKE143" s="102"/>
      <c r="AKF143" s="102"/>
      <c r="AKG143" s="102"/>
      <c r="AKH143" s="102"/>
      <c r="AKI143" s="102"/>
      <c r="AKJ143" s="102"/>
      <c r="AKK143" s="102"/>
      <c r="AKL143" s="102"/>
      <c r="AKM143" s="102"/>
      <c r="AKN143" s="102"/>
      <c r="AKO143" s="102"/>
      <c r="AKP143" s="102"/>
      <c r="AKQ143" s="102"/>
      <c r="AKR143" s="102"/>
      <c r="AKS143" s="102"/>
      <c r="AKT143" s="102"/>
      <c r="AKU143" s="102"/>
      <c r="AKV143" s="102"/>
      <c r="AKW143" s="102"/>
      <c r="AKX143" s="102"/>
      <c r="AKY143" s="102"/>
      <c r="AKZ143" s="102"/>
      <c r="ALA143" s="102"/>
      <c r="ALB143" s="102"/>
      <c r="ALC143" s="102"/>
      <c r="ALD143" s="102"/>
      <c r="ALE143" s="102"/>
      <c r="ALF143" s="102"/>
      <c r="ALG143" s="102"/>
      <c r="ALH143" s="102"/>
      <c r="ALI143" s="102"/>
      <c r="ALJ143" s="102"/>
      <c r="ALK143" s="102"/>
      <c r="ALL143" s="102"/>
      <c r="ALM143" s="102"/>
      <c r="ALN143" s="102"/>
      <c r="ALO143" s="102"/>
      <c r="ALP143" s="102"/>
      <c r="ALQ143" s="102"/>
      <c r="ALR143" s="102"/>
      <c r="ALS143" s="102"/>
      <c r="ALT143" s="102"/>
      <c r="ALU143" s="102"/>
      <c r="ALV143" s="102"/>
      <c r="ALW143" s="102"/>
      <c r="ALX143" s="102"/>
      <c r="ALY143" s="102"/>
      <c r="ALZ143" s="102"/>
      <c r="AMA143" s="102"/>
      <c r="AMB143" s="102"/>
      <c r="AMC143" s="102"/>
      <c r="AMD143" s="102"/>
      <c r="AME143" s="102"/>
      <c r="AMF143" s="102"/>
      <c r="AMG143" s="102"/>
      <c r="AMH143" s="102"/>
      <c r="AMI143" s="102"/>
      <c r="AMJ143" s="102"/>
      <c r="AMK143" s="102"/>
      <c r="AML143" s="102"/>
    </row>
    <row r="144" spans="1:1026" s="103" customFormat="1" ht="19.5" customHeight="1">
      <c r="A144" s="102"/>
      <c r="B144" s="41"/>
      <c r="C144" s="1033" t="s">
        <v>129</v>
      </c>
      <c r="D144" s="1034"/>
      <c r="E144" s="1035"/>
      <c r="F144" s="1038">
        <f>'INFORMAÇÕES BÁSICAS'!D63</f>
        <v>0.05</v>
      </c>
      <c r="G144" s="1039"/>
      <c r="H144" s="269" t="e">
        <f>((G137+H137)/(1-F139))*F144</f>
        <v>#REF!</v>
      </c>
      <c r="I144" s="19"/>
      <c r="J144" s="102"/>
      <c r="K144" s="98"/>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2"/>
      <c r="AY144" s="102"/>
      <c r="AZ144" s="102"/>
      <c r="BA144" s="102"/>
      <c r="BB144" s="102"/>
      <c r="BC144" s="102"/>
      <c r="BD144" s="102"/>
      <c r="BE144" s="102"/>
      <c r="BF144" s="102"/>
      <c r="BG144" s="102"/>
      <c r="BH144" s="102"/>
      <c r="BI144" s="102"/>
      <c r="BJ144" s="102"/>
      <c r="BK144" s="102"/>
      <c r="BL144" s="102"/>
      <c r="BM144" s="102"/>
      <c r="BN144" s="102"/>
      <c r="BO144" s="102"/>
      <c r="BP144" s="102"/>
      <c r="BQ144" s="102"/>
      <c r="BR144" s="102"/>
      <c r="BS144" s="102"/>
      <c r="BT144" s="102"/>
      <c r="BU144" s="102"/>
      <c r="BV144" s="102"/>
      <c r="BW144" s="102"/>
      <c r="BX144" s="102"/>
      <c r="BY144" s="102"/>
      <c r="BZ144" s="102"/>
      <c r="CA144" s="102"/>
      <c r="CB144" s="102"/>
      <c r="CC144" s="102"/>
      <c r="CD144" s="102"/>
      <c r="CE144" s="102"/>
      <c r="CF144" s="102"/>
      <c r="CG144" s="102"/>
      <c r="CH144" s="102"/>
      <c r="CI144" s="102"/>
      <c r="CJ144" s="102"/>
      <c r="CK144" s="102"/>
      <c r="CL144" s="102"/>
      <c r="CM144" s="102"/>
      <c r="CN144" s="102"/>
      <c r="CO144" s="102"/>
      <c r="CP144" s="102"/>
      <c r="CQ144" s="102"/>
      <c r="CR144" s="102"/>
      <c r="CS144" s="102"/>
      <c r="CT144" s="102"/>
      <c r="CU144" s="102"/>
      <c r="CV144" s="102"/>
      <c r="CW144" s="102"/>
      <c r="CX144" s="102"/>
      <c r="CY144" s="102"/>
      <c r="CZ144" s="102"/>
      <c r="DA144" s="102"/>
      <c r="DB144" s="102"/>
      <c r="DC144" s="102"/>
      <c r="DD144" s="102"/>
      <c r="DE144" s="102"/>
      <c r="DF144" s="102"/>
      <c r="DG144" s="102"/>
      <c r="DH144" s="102"/>
      <c r="DI144" s="102"/>
      <c r="DJ144" s="102"/>
      <c r="DK144" s="102"/>
      <c r="DL144" s="102"/>
      <c r="DM144" s="102"/>
      <c r="DN144" s="102"/>
      <c r="DO144" s="102"/>
      <c r="DP144" s="102"/>
      <c r="DQ144" s="102"/>
      <c r="DR144" s="102"/>
      <c r="DS144" s="102"/>
      <c r="DT144" s="102"/>
      <c r="DU144" s="102"/>
      <c r="DV144" s="102"/>
      <c r="DW144" s="102"/>
      <c r="DX144" s="102"/>
      <c r="DY144" s="102"/>
      <c r="DZ144" s="102"/>
      <c r="EA144" s="102"/>
      <c r="EB144" s="102"/>
      <c r="EC144" s="102"/>
      <c r="ED144" s="102"/>
      <c r="EE144" s="102"/>
      <c r="EF144" s="102"/>
      <c r="EG144" s="102"/>
      <c r="EH144" s="102"/>
      <c r="EI144" s="102"/>
      <c r="EJ144" s="102"/>
      <c r="EK144" s="102"/>
      <c r="EL144" s="102"/>
      <c r="EM144" s="102"/>
      <c r="EN144" s="102"/>
      <c r="EO144" s="102"/>
      <c r="EP144" s="102"/>
      <c r="EQ144" s="102"/>
      <c r="ER144" s="102"/>
      <c r="ES144" s="102"/>
      <c r="ET144" s="102"/>
      <c r="EU144" s="102"/>
      <c r="EV144" s="102"/>
      <c r="EW144" s="102"/>
      <c r="EX144" s="102"/>
      <c r="EY144" s="102"/>
      <c r="EZ144" s="102"/>
      <c r="FA144" s="102"/>
      <c r="FB144" s="102"/>
      <c r="FC144" s="102"/>
      <c r="FD144" s="102"/>
      <c r="FE144" s="102"/>
      <c r="FF144" s="102"/>
      <c r="FG144" s="102"/>
      <c r="FH144" s="102"/>
      <c r="FI144" s="102"/>
      <c r="FJ144" s="102"/>
      <c r="FK144" s="102"/>
      <c r="FL144" s="102"/>
      <c r="FM144" s="102"/>
      <c r="FN144" s="102"/>
      <c r="FO144" s="102"/>
      <c r="FP144" s="102"/>
      <c r="FQ144" s="102"/>
      <c r="FR144" s="102"/>
      <c r="FS144" s="102"/>
      <c r="FT144" s="102"/>
      <c r="FU144" s="102"/>
      <c r="FV144" s="102"/>
      <c r="FW144" s="102"/>
      <c r="FX144" s="102"/>
      <c r="FY144" s="102"/>
      <c r="FZ144" s="102"/>
      <c r="GA144" s="102"/>
      <c r="GB144" s="102"/>
      <c r="GC144" s="102"/>
      <c r="GD144" s="102"/>
      <c r="GE144" s="102"/>
      <c r="GF144" s="102"/>
      <c r="GG144" s="102"/>
      <c r="GH144" s="102"/>
      <c r="GI144" s="102"/>
      <c r="GJ144" s="102"/>
      <c r="GK144" s="102"/>
      <c r="GL144" s="102"/>
      <c r="GM144" s="102"/>
      <c r="GN144" s="102"/>
      <c r="GO144" s="102"/>
      <c r="GP144" s="102"/>
      <c r="GQ144" s="102"/>
      <c r="GR144" s="102"/>
      <c r="GS144" s="102"/>
      <c r="GT144" s="102"/>
      <c r="GU144" s="102"/>
      <c r="GV144" s="102"/>
      <c r="GW144" s="102"/>
      <c r="GX144" s="102"/>
      <c r="GY144" s="102"/>
      <c r="GZ144" s="102"/>
      <c r="HA144" s="102"/>
      <c r="HB144" s="102"/>
      <c r="HC144" s="102"/>
      <c r="HD144" s="102"/>
      <c r="HE144" s="102"/>
      <c r="HF144" s="102"/>
      <c r="HG144" s="102"/>
      <c r="HH144" s="102"/>
      <c r="HI144" s="102"/>
      <c r="HJ144" s="102"/>
      <c r="HK144" s="102"/>
      <c r="HL144" s="102"/>
      <c r="HM144" s="102"/>
      <c r="HN144" s="102"/>
      <c r="HO144" s="102"/>
      <c r="HP144" s="102"/>
      <c r="HQ144" s="102"/>
      <c r="HR144" s="102"/>
      <c r="HS144" s="102"/>
      <c r="HT144" s="102"/>
      <c r="HU144" s="102"/>
      <c r="HV144" s="102"/>
      <c r="HW144" s="102"/>
      <c r="HX144" s="102"/>
      <c r="HY144" s="102"/>
      <c r="HZ144" s="102"/>
      <c r="IA144" s="102"/>
      <c r="IB144" s="102"/>
      <c r="IC144" s="102"/>
      <c r="ID144" s="102"/>
      <c r="IE144" s="102"/>
      <c r="IF144" s="102"/>
      <c r="IG144" s="102"/>
      <c r="IH144" s="102"/>
      <c r="II144" s="102"/>
      <c r="IJ144" s="102"/>
      <c r="IK144" s="102"/>
      <c r="IL144" s="102"/>
      <c r="IM144" s="102"/>
      <c r="IN144" s="102"/>
      <c r="IO144" s="102"/>
      <c r="IP144" s="102"/>
      <c r="IQ144" s="102"/>
      <c r="IR144" s="102"/>
      <c r="IS144" s="102"/>
      <c r="IT144" s="102"/>
      <c r="IU144" s="102"/>
      <c r="IV144" s="102"/>
      <c r="IW144" s="102"/>
      <c r="IX144" s="102"/>
      <c r="IY144" s="102"/>
      <c r="IZ144" s="102"/>
      <c r="JA144" s="102"/>
      <c r="JB144" s="102"/>
      <c r="JC144" s="102"/>
      <c r="JD144" s="102"/>
      <c r="JE144" s="102"/>
      <c r="JF144" s="102"/>
      <c r="JG144" s="102"/>
      <c r="JH144" s="102"/>
      <c r="JI144" s="102"/>
      <c r="JJ144" s="102"/>
      <c r="JK144" s="102"/>
      <c r="JL144" s="102"/>
      <c r="JM144" s="102"/>
      <c r="JN144" s="102"/>
      <c r="JO144" s="102"/>
      <c r="JP144" s="102"/>
      <c r="JQ144" s="102"/>
      <c r="JR144" s="102"/>
      <c r="JS144" s="102"/>
      <c r="JT144" s="102"/>
      <c r="JU144" s="102"/>
      <c r="JV144" s="102"/>
      <c r="JW144" s="102"/>
      <c r="JX144" s="102"/>
      <c r="JY144" s="102"/>
      <c r="JZ144" s="102"/>
      <c r="KA144" s="102"/>
      <c r="KB144" s="102"/>
      <c r="KC144" s="102"/>
      <c r="KD144" s="102"/>
      <c r="KE144" s="102"/>
      <c r="KF144" s="102"/>
      <c r="KG144" s="102"/>
      <c r="KH144" s="102"/>
      <c r="KI144" s="102"/>
      <c r="KJ144" s="102"/>
      <c r="KK144" s="102"/>
      <c r="KL144" s="102"/>
      <c r="KM144" s="102"/>
      <c r="KN144" s="102"/>
      <c r="KO144" s="102"/>
      <c r="KP144" s="102"/>
      <c r="KQ144" s="102"/>
      <c r="KR144" s="102"/>
      <c r="KS144" s="102"/>
      <c r="KT144" s="102"/>
      <c r="KU144" s="102"/>
      <c r="KV144" s="102"/>
      <c r="KW144" s="102"/>
      <c r="KX144" s="102"/>
      <c r="KY144" s="102"/>
      <c r="KZ144" s="102"/>
      <c r="LA144" s="102"/>
      <c r="LB144" s="102"/>
      <c r="LC144" s="102"/>
      <c r="LD144" s="102"/>
      <c r="LE144" s="102"/>
      <c r="LF144" s="102"/>
      <c r="LG144" s="102"/>
      <c r="LH144" s="102"/>
      <c r="LI144" s="102"/>
      <c r="LJ144" s="102"/>
      <c r="LK144" s="102"/>
      <c r="LL144" s="102"/>
      <c r="LM144" s="102"/>
      <c r="LN144" s="102"/>
      <c r="LO144" s="102"/>
      <c r="LP144" s="102"/>
      <c r="LQ144" s="102"/>
      <c r="LR144" s="102"/>
      <c r="LS144" s="102"/>
      <c r="LT144" s="102"/>
      <c r="LU144" s="102"/>
      <c r="LV144" s="102"/>
      <c r="LW144" s="102"/>
      <c r="LX144" s="102"/>
      <c r="LY144" s="102"/>
      <c r="LZ144" s="102"/>
      <c r="MA144" s="102"/>
      <c r="MB144" s="102"/>
      <c r="MC144" s="102"/>
      <c r="MD144" s="102"/>
      <c r="ME144" s="102"/>
      <c r="MF144" s="102"/>
      <c r="MG144" s="102"/>
      <c r="MH144" s="102"/>
      <c r="MI144" s="102"/>
      <c r="MJ144" s="102"/>
      <c r="MK144" s="102"/>
      <c r="ML144" s="102"/>
      <c r="MM144" s="102"/>
      <c r="MN144" s="102"/>
      <c r="MO144" s="102"/>
      <c r="MP144" s="102"/>
      <c r="MQ144" s="102"/>
      <c r="MR144" s="102"/>
      <c r="MS144" s="102"/>
      <c r="MT144" s="102"/>
      <c r="MU144" s="102"/>
      <c r="MV144" s="102"/>
      <c r="MW144" s="102"/>
      <c r="MX144" s="102"/>
      <c r="MY144" s="102"/>
      <c r="MZ144" s="102"/>
      <c r="NA144" s="102"/>
      <c r="NB144" s="102"/>
      <c r="NC144" s="102"/>
      <c r="ND144" s="102"/>
      <c r="NE144" s="102"/>
      <c r="NF144" s="102"/>
      <c r="NG144" s="102"/>
      <c r="NH144" s="102"/>
      <c r="NI144" s="102"/>
      <c r="NJ144" s="102"/>
      <c r="NK144" s="102"/>
      <c r="NL144" s="102"/>
      <c r="NM144" s="102"/>
      <c r="NN144" s="102"/>
      <c r="NO144" s="102"/>
      <c r="NP144" s="102"/>
      <c r="NQ144" s="102"/>
      <c r="NR144" s="102"/>
      <c r="NS144" s="102"/>
      <c r="NT144" s="102"/>
      <c r="NU144" s="102"/>
      <c r="NV144" s="102"/>
      <c r="NW144" s="102"/>
      <c r="NX144" s="102"/>
      <c r="NY144" s="102"/>
      <c r="NZ144" s="102"/>
      <c r="OA144" s="102"/>
      <c r="OB144" s="102"/>
      <c r="OC144" s="102"/>
      <c r="OD144" s="102"/>
      <c r="OE144" s="102"/>
      <c r="OF144" s="102"/>
      <c r="OG144" s="102"/>
      <c r="OH144" s="102"/>
      <c r="OI144" s="102"/>
      <c r="OJ144" s="102"/>
      <c r="OK144" s="102"/>
      <c r="OL144" s="102"/>
      <c r="OM144" s="102"/>
      <c r="ON144" s="102"/>
      <c r="OO144" s="102"/>
      <c r="OP144" s="102"/>
      <c r="OQ144" s="102"/>
      <c r="OR144" s="102"/>
      <c r="OS144" s="102"/>
      <c r="OT144" s="102"/>
      <c r="OU144" s="102"/>
      <c r="OV144" s="102"/>
      <c r="OW144" s="102"/>
      <c r="OX144" s="102"/>
      <c r="OY144" s="102"/>
      <c r="OZ144" s="102"/>
      <c r="PA144" s="102"/>
      <c r="PB144" s="102"/>
      <c r="PC144" s="102"/>
      <c r="PD144" s="102"/>
      <c r="PE144" s="102"/>
      <c r="PF144" s="102"/>
      <c r="PG144" s="102"/>
      <c r="PH144" s="102"/>
      <c r="PI144" s="102"/>
      <c r="PJ144" s="102"/>
      <c r="PK144" s="102"/>
      <c r="PL144" s="102"/>
      <c r="PM144" s="102"/>
      <c r="PN144" s="102"/>
      <c r="PO144" s="102"/>
      <c r="PP144" s="102"/>
      <c r="PQ144" s="102"/>
      <c r="PR144" s="102"/>
      <c r="PS144" s="102"/>
      <c r="PT144" s="102"/>
      <c r="PU144" s="102"/>
      <c r="PV144" s="102"/>
      <c r="PW144" s="102"/>
      <c r="PX144" s="102"/>
      <c r="PY144" s="102"/>
      <c r="PZ144" s="102"/>
      <c r="QA144" s="102"/>
      <c r="QB144" s="102"/>
      <c r="QC144" s="102"/>
      <c r="QD144" s="102"/>
      <c r="QE144" s="102"/>
      <c r="QF144" s="102"/>
      <c r="QG144" s="102"/>
      <c r="QH144" s="102"/>
      <c r="QI144" s="102"/>
      <c r="QJ144" s="102"/>
      <c r="QK144" s="102"/>
      <c r="QL144" s="102"/>
      <c r="QM144" s="102"/>
      <c r="QN144" s="102"/>
      <c r="QO144" s="102"/>
      <c r="QP144" s="102"/>
      <c r="QQ144" s="102"/>
      <c r="QR144" s="102"/>
      <c r="QS144" s="102"/>
      <c r="QT144" s="102"/>
      <c r="QU144" s="102"/>
      <c r="QV144" s="102"/>
      <c r="QW144" s="102"/>
      <c r="QX144" s="102"/>
      <c r="QY144" s="102"/>
      <c r="QZ144" s="102"/>
      <c r="RA144" s="102"/>
      <c r="RB144" s="102"/>
      <c r="RC144" s="102"/>
      <c r="RD144" s="102"/>
      <c r="RE144" s="102"/>
      <c r="RF144" s="102"/>
      <c r="RG144" s="102"/>
      <c r="RH144" s="102"/>
      <c r="RI144" s="102"/>
      <c r="RJ144" s="102"/>
      <c r="RK144" s="102"/>
      <c r="RL144" s="102"/>
      <c r="RM144" s="102"/>
      <c r="RN144" s="102"/>
      <c r="RO144" s="102"/>
      <c r="RP144" s="102"/>
      <c r="RQ144" s="102"/>
      <c r="RR144" s="102"/>
      <c r="RS144" s="102"/>
      <c r="RT144" s="102"/>
      <c r="RU144" s="102"/>
      <c r="RV144" s="102"/>
      <c r="RW144" s="102"/>
      <c r="RX144" s="102"/>
      <c r="RY144" s="102"/>
      <c r="RZ144" s="102"/>
      <c r="SA144" s="102"/>
      <c r="SB144" s="102"/>
      <c r="SC144" s="102"/>
      <c r="SD144" s="102"/>
      <c r="SE144" s="102"/>
      <c r="SF144" s="102"/>
      <c r="SG144" s="102"/>
      <c r="SH144" s="102"/>
      <c r="SI144" s="102"/>
      <c r="SJ144" s="102"/>
      <c r="SK144" s="102"/>
      <c r="SL144" s="102"/>
      <c r="SM144" s="102"/>
      <c r="SN144" s="102"/>
      <c r="SO144" s="102"/>
      <c r="SP144" s="102"/>
      <c r="SQ144" s="102"/>
      <c r="SR144" s="102"/>
      <c r="SS144" s="102"/>
      <c r="ST144" s="102"/>
      <c r="SU144" s="102"/>
      <c r="SV144" s="102"/>
      <c r="SW144" s="102"/>
      <c r="SX144" s="102"/>
      <c r="SY144" s="102"/>
      <c r="SZ144" s="102"/>
      <c r="TA144" s="102"/>
      <c r="TB144" s="102"/>
      <c r="TC144" s="102"/>
      <c r="TD144" s="102"/>
      <c r="TE144" s="102"/>
      <c r="TF144" s="102"/>
      <c r="TG144" s="102"/>
      <c r="TH144" s="102"/>
      <c r="TI144" s="102"/>
      <c r="TJ144" s="102"/>
      <c r="TK144" s="102"/>
      <c r="TL144" s="102"/>
      <c r="TM144" s="102"/>
      <c r="TN144" s="102"/>
      <c r="TO144" s="102"/>
      <c r="TP144" s="102"/>
      <c r="TQ144" s="102"/>
      <c r="TR144" s="102"/>
      <c r="TS144" s="102"/>
      <c r="TT144" s="102"/>
      <c r="TU144" s="102"/>
      <c r="TV144" s="102"/>
      <c r="TW144" s="102"/>
      <c r="TX144" s="102"/>
      <c r="TY144" s="102"/>
      <c r="TZ144" s="102"/>
      <c r="UA144" s="102"/>
      <c r="UB144" s="102"/>
      <c r="UC144" s="102"/>
      <c r="UD144" s="102"/>
      <c r="UE144" s="102"/>
      <c r="UF144" s="102"/>
      <c r="UG144" s="102"/>
      <c r="UH144" s="102"/>
      <c r="UI144" s="102"/>
      <c r="UJ144" s="102"/>
      <c r="UK144" s="102"/>
      <c r="UL144" s="102"/>
      <c r="UM144" s="102"/>
      <c r="UN144" s="102"/>
      <c r="UO144" s="102"/>
      <c r="UP144" s="102"/>
      <c r="UQ144" s="102"/>
      <c r="UR144" s="102"/>
      <c r="US144" s="102"/>
      <c r="UT144" s="102"/>
      <c r="UU144" s="102"/>
      <c r="UV144" s="102"/>
      <c r="UW144" s="102"/>
      <c r="UX144" s="102"/>
      <c r="UY144" s="102"/>
      <c r="UZ144" s="102"/>
      <c r="VA144" s="102"/>
      <c r="VB144" s="102"/>
      <c r="VC144" s="102"/>
      <c r="VD144" s="102"/>
      <c r="VE144" s="102"/>
      <c r="VF144" s="102"/>
      <c r="VG144" s="102"/>
      <c r="VH144" s="102"/>
      <c r="VI144" s="102"/>
      <c r="VJ144" s="102"/>
      <c r="VK144" s="102"/>
      <c r="VL144" s="102"/>
      <c r="VM144" s="102"/>
      <c r="VN144" s="102"/>
      <c r="VO144" s="102"/>
      <c r="VP144" s="102"/>
      <c r="VQ144" s="102"/>
      <c r="VR144" s="102"/>
      <c r="VS144" s="102"/>
      <c r="VT144" s="102"/>
      <c r="VU144" s="102"/>
      <c r="VV144" s="102"/>
      <c r="VW144" s="102"/>
      <c r="VX144" s="102"/>
      <c r="VY144" s="102"/>
      <c r="VZ144" s="102"/>
      <c r="WA144" s="102"/>
      <c r="WB144" s="102"/>
      <c r="WC144" s="102"/>
      <c r="WD144" s="102"/>
      <c r="WE144" s="102"/>
      <c r="WF144" s="102"/>
      <c r="WG144" s="102"/>
      <c r="WH144" s="102"/>
      <c r="WI144" s="102"/>
      <c r="WJ144" s="102"/>
      <c r="WK144" s="102"/>
      <c r="WL144" s="102"/>
      <c r="WM144" s="102"/>
      <c r="WN144" s="102"/>
      <c r="WO144" s="102"/>
      <c r="WP144" s="102"/>
      <c r="WQ144" s="102"/>
      <c r="WR144" s="102"/>
      <c r="WS144" s="102"/>
      <c r="WT144" s="102"/>
      <c r="WU144" s="102"/>
      <c r="WV144" s="102"/>
      <c r="WW144" s="102"/>
      <c r="WX144" s="102"/>
      <c r="WY144" s="102"/>
      <c r="WZ144" s="102"/>
      <c r="XA144" s="102"/>
      <c r="XB144" s="102"/>
      <c r="XC144" s="102"/>
      <c r="XD144" s="102"/>
      <c r="XE144" s="102"/>
      <c r="XF144" s="102"/>
      <c r="XG144" s="102"/>
      <c r="XH144" s="102"/>
      <c r="XI144" s="102"/>
      <c r="XJ144" s="102"/>
      <c r="XK144" s="102"/>
      <c r="XL144" s="102"/>
      <c r="XM144" s="102"/>
      <c r="XN144" s="102"/>
      <c r="XO144" s="102"/>
      <c r="XP144" s="102"/>
      <c r="XQ144" s="102"/>
      <c r="XR144" s="102"/>
      <c r="XS144" s="102"/>
      <c r="XT144" s="102"/>
      <c r="XU144" s="102"/>
      <c r="XV144" s="102"/>
      <c r="XW144" s="102"/>
      <c r="XX144" s="102"/>
      <c r="XY144" s="102"/>
      <c r="XZ144" s="102"/>
      <c r="YA144" s="102"/>
      <c r="YB144" s="102"/>
      <c r="YC144" s="102"/>
      <c r="YD144" s="102"/>
      <c r="YE144" s="102"/>
      <c r="YF144" s="102"/>
      <c r="YG144" s="102"/>
      <c r="YH144" s="102"/>
      <c r="YI144" s="102"/>
      <c r="YJ144" s="102"/>
      <c r="YK144" s="102"/>
      <c r="YL144" s="102"/>
      <c r="YM144" s="102"/>
      <c r="YN144" s="102"/>
      <c r="YO144" s="102"/>
      <c r="YP144" s="102"/>
      <c r="YQ144" s="102"/>
      <c r="YR144" s="102"/>
      <c r="YS144" s="102"/>
      <c r="YT144" s="102"/>
      <c r="YU144" s="102"/>
      <c r="YV144" s="102"/>
      <c r="YW144" s="102"/>
      <c r="YX144" s="102"/>
      <c r="YY144" s="102"/>
      <c r="YZ144" s="102"/>
      <c r="ZA144" s="102"/>
      <c r="ZB144" s="102"/>
      <c r="ZC144" s="102"/>
      <c r="ZD144" s="102"/>
      <c r="ZE144" s="102"/>
      <c r="ZF144" s="102"/>
      <c r="ZG144" s="102"/>
      <c r="ZH144" s="102"/>
      <c r="ZI144" s="102"/>
      <c r="ZJ144" s="102"/>
      <c r="ZK144" s="102"/>
      <c r="ZL144" s="102"/>
      <c r="ZM144" s="102"/>
      <c r="ZN144" s="102"/>
      <c r="ZO144" s="102"/>
      <c r="ZP144" s="102"/>
      <c r="ZQ144" s="102"/>
      <c r="ZR144" s="102"/>
      <c r="ZS144" s="102"/>
      <c r="ZT144" s="102"/>
      <c r="ZU144" s="102"/>
      <c r="ZV144" s="102"/>
      <c r="ZW144" s="102"/>
      <c r="ZX144" s="102"/>
      <c r="ZY144" s="102"/>
      <c r="ZZ144" s="102"/>
      <c r="AAA144" s="102"/>
      <c r="AAB144" s="102"/>
      <c r="AAC144" s="102"/>
      <c r="AAD144" s="102"/>
      <c r="AAE144" s="102"/>
      <c r="AAF144" s="102"/>
      <c r="AAG144" s="102"/>
      <c r="AAH144" s="102"/>
      <c r="AAI144" s="102"/>
      <c r="AAJ144" s="102"/>
      <c r="AAK144" s="102"/>
      <c r="AAL144" s="102"/>
      <c r="AAM144" s="102"/>
      <c r="AAN144" s="102"/>
      <c r="AAO144" s="102"/>
      <c r="AAP144" s="102"/>
      <c r="AAQ144" s="102"/>
      <c r="AAR144" s="102"/>
      <c r="AAS144" s="102"/>
      <c r="AAT144" s="102"/>
      <c r="AAU144" s="102"/>
      <c r="AAV144" s="102"/>
      <c r="AAW144" s="102"/>
      <c r="AAX144" s="102"/>
      <c r="AAY144" s="102"/>
      <c r="AAZ144" s="102"/>
      <c r="ABA144" s="102"/>
      <c r="ABB144" s="102"/>
      <c r="ABC144" s="102"/>
      <c r="ABD144" s="102"/>
      <c r="ABE144" s="102"/>
      <c r="ABF144" s="102"/>
      <c r="ABG144" s="102"/>
      <c r="ABH144" s="102"/>
      <c r="ABI144" s="102"/>
      <c r="ABJ144" s="102"/>
      <c r="ABK144" s="102"/>
      <c r="ABL144" s="102"/>
      <c r="ABM144" s="102"/>
      <c r="ABN144" s="102"/>
      <c r="ABO144" s="102"/>
      <c r="ABP144" s="102"/>
      <c r="ABQ144" s="102"/>
      <c r="ABR144" s="102"/>
      <c r="ABS144" s="102"/>
      <c r="ABT144" s="102"/>
      <c r="ABU144" s="102"/>
      <c r="ABV144" s="102"/>
      <c r="ABW144" s="102"/>
      <c r="ABX144" s="102"/>
      <c r="ABY144" s="102"/>
      <c r="ABZ144" s="102"/>
      <c r="ACA144" s="102"/>
      <c r="ACB144" s="102"/>
      <c r="ACC144" s="102"/>
      <c r="ACD144" s="102"/>
      <c r="ACE144" s="102"/>
      <c r="ACF144" s="102"/>
      <c r="ACG144" s="102"/>
      <c r="ACH144" s="102"/>
      <c r="ACI144" s="102"/>
      <c r="ACJ144" s="102"/>
      <c r="ACK144" s="102"/>
      <c r="ACL144" s="102"/>
      <c r="ACM144" s="102"/>
      <c r="ACN144" s="102"/>
      <c r="ACO144" s="102"/>
      <c r="ACP144" s="102"/>
      <c r="ACQ144" s="102"/>
      <c r="ACR144" s="102"/>
      <c r="ACS144" s="102"/>
      <c r="ACT144" s="102"/>
      <c r="ACU144" s="102"/>
      <c r="ACV144" s="102"/>
      <c r="ACW144" s="102"/>
      <c r="ACX144" s="102"/>
      <c r="ACY144" s="102"/>
      <c r="ACZ144" s="102"/>
      <c r="ADA144" s="102"/>
      <c r="ADB144" s="102"/>
      <c r="ADC144" s="102"/>
      <c r="ADD144" s="102"/>
      <c r="ADE144" s="102"/>
      <c r="ADF144" s="102"/>
      <c r="ADG144" s="102"/>
      <c r="ADH144" s="102"/>
      <c r="ADI144" s="102"/>
      <c r="ADJ144" s="102"/>
      <c r="ADK144" s="102"/>
      <c r="ADL144" s="102"/>
      <c r="ADM144" s="102"/>
      <c r="ADN144" s="102"/>
      <c r="ADO144" s="102"/>
      <c r="ADP144" s="102"/>
      <c r="ADQ144" s="102"/>
      <c r="ADR144" s="102"/>
      <c r="ADS144" s="102"/>
      <c r="ADT144" s="102"/>
      <c r="ADU144" s="102"/>
      <c r="ADV144" s="102"/>
      <c r="ADW144" s="102"/>
      <c r="ADX144" s="102"/>
      <c r="ADY144" s="102"/>
      <c r="ADZ144" s="102"/>
      <c r="AEA144" s="102"/>
      <c r="AEB144" s="102"/>
      <c r="AEC144" s="102"/>
      <c r="AED144" s="102"/>
      <c r="AEE144" s="102"/>
      <c r="AEF144" s="102"/>
      <c r="AEG144" s="102"/>
      <c r="AEH144" s="102"/>
      <c r="AEI144" s="102"/>
      <c r="AEJ144" s="102"/>
      <c r="AEK144" s="102"/>
      <c r="AEL144" s="102"/>
      <c r="AEM144" s="102"/>
      <c r="AEN144" s="102"/>
      <c r="AEO144" s="102"/>
      <c r="AEP144" s="102"/>
      <c r="AEQ144" s="102"/>
      <c r="AER144" s="102"/>
      <c r="AES144" s="102"/>
      <c r="AET144" s="102"/>
      <c r="AEU144" s="102"/>
      <c r="AEV144" s="102"/>
      <c r="AEW144" s="102"/>
      <c r="AEX144" s="102"/>
      <c r="AEY144" s="102"/>
      <c r="AEZ144" s="102"/>
      <c r="AFA144" s="102"/>
      <c r="AFB144" s="102"/>
      <c r="AFC144" s="102"/>
      <c r="AFD144" s="102"/>
      <c r="AFE144" s="102"/>
      <c r="AFF144" s="102"/>
      <c r="AFG144" s="102"/>
      <c r="AFH144" s="102"/>
      <c r="AFI144" s="102"/>
      <c r="AFJ144" s="102"/>
      <c r="AFK144" s="102"/>
      <c r="AFL144" s="102"/>
      <c r="AFM144" s="102"/>
      <c r="AFN144" s="102"/>
      <c r="AFO144" s="102"/>
      <c r="AFP144" s="102"/>
      <c r="AFQ144" s="102"/>
      <c r="AFR144" s="102"/>
      <c r="AFS144" s="102"/>
      <c r="AFT144" s="102"/>
      <c r="AFU144" s="102"/>
      <c r="AFV144" s="102"/>
      <c r="AFW144" s="102"/>
      <c r="AFX144" s="102"/>
      <c r="AFY144" s="102"/>
      <c r="AFZ144" s="102"/>
      <c r="AGA144" s="102"/>
      <c r="AGB144" s="102"/>
      <c r="AGC144" s="102"/>
      <c r="AGD144" s="102"/>
      <c r="AGE144" s="102"/>
      <c r="AGF144" s="102"/>
      <c r="AGG144" s="102"/>
      <c r="AGH144" s="102"/>
      <c r="AGI144" s="102"/>
      <c r="AGJ144" s="102"/>
      <c r="AGK144" s="102"/>
      <c r="AGL144" s="102"/>
      <c r="AGM144" s="102"/>
      <c r="AGN144" s="102"/>
      <c r="AGO144" s="102"/>
      <c r="AGP144" s="102"/>
      <c r="AGQ144" s="102"/>
      <c r="AGR144" s="102"/>
      <c r="AGS144" s="102"/>
      <c r="AGT144" s="102"/>
      <c r="AGU144" s="102"/>
      <c r="AGV144" s="102"/>
      <c r="AGW144" s="102"/>
      <c r="AGX144" s="102"/>
      <c r="AGY144" s="102"/>
      <c r="AGZ144" s="102"/>
      <c r="AHA144" s="102"/>
      <c r="AHB144" s="102"/>
      <c r="AHC144" s="102"/>
      <c r="AHD144" s="102"/>
      <c r="AHE144" s="102"/>
      <c r="AHF144" s="102"/>
      <c r="AHG144" s="102"/>
      <c r="AHH144" s="102"/>
      <c r="AHI144" s="102"/>
      <c r="AHJ144" s="102"/>
      <c r="AHK144" s="102"/>
      <c r="AHL144" s="102"/>
      <c r="AHM144" s="102"/>
      <c r="AHN144" s="102"/>
      <c r="AHO144" s="102"/>
      <c r="AHP144" s="102"/>
      <c r="AHQ144" s="102"/>
      <c r="AHR144" s="102"/>
      <c r="AHS144" s="102"/>
      <c r="AHT144" s="102"/>
      <c r="AHU144" s="102"/>
      <c r="AHV144" s="102"/>
      <c r="AHW144" s="102"/>
      <c r="AHX144" s="102"/>
      <c r="AHY144" s="102"/>
      <c r="AHZ144" s="102"/>
      <c r="AIA144" s="102"/>
      <c r="AIB144" s="102"/>
      <c r="AIC144" s="102"/>
      <c r="AID144" s="102"/>
      <c r="AIE144" s="102"/>
      <c r="AIF144" s="102"/>
      <c r="AIG144" s="102"/>
      <c r="AIH144" s="102"/>
      <c r="AII144" s="102"/>
      <c r="AIJ144" s="102"/>
      <c r="AIK144" s="102"/>
      <c r="AIL144" s="102"/>
      <c r="AIM144" s="102"/>
      <c r="AIN144" s="102"/>
      <c r="AIO144" s="102"/>
      <c r="AIP144" s="102"/>
      <c r="AIQ144" s="102"/>
      <c r="AIR144" s="102"/>
      <c r="AIS144" s="102"/>
      <c r="AIT144" s="102"/>
      <c r="AIU144" s="102"/>
      <c r="AIV144" s="102"/>
      <c r="AIW144" s="102"/>
      <c r="AIX144" s="102"/>
      <c r="AIY144" s="102"/>
      <c r="AIZ144" s="102"/>
      <c r="AJA144" s="102"/>
      <c r="AJB144" s="102"/>
      <c r="AJC144" s="102"/>
      <c r="AJD144" s="102"/>
      <c r="AJE144" s="102"/>
      <c r="AJF144" s="102"/>
      <c r="AJG144" s="102"/>
      <c r="AJH144" s="102"/>
      <c r="AJI144" s="102"/>
      <c r="AJJ144" s="102"/>
      <c r="AJK144" s="102"/>
      <c r="AJL144" s="102"/>
      <c r="AJM144" s="102"/>
      <c r="AJN144" s="102"/>
      <c r="AJO144" s="102"/>
      <c r="AJP144" s="102"/>
      <c r="AJQ144" s="102"/>
      <c r="AJR144" s="102"/>
      <c r="AJS144" s="102"/>
      <c r="AJT144" s="102"/>
      <c r="AJU144" s="102"/>
      <c r="AJV144" s="102"/>
      <c r="AJW144" s="102"/>
      <c r="AJX144" s="102"/>
      <c r="AJY144" s="102"/>
      <c r="AJZ144" s="102"/>
      <c r="AKA144" s="102"/>
      <c r="AKB144" s="102"/>
      <c r="AKC144" s="102"/>
      <c r="AKD144" s="102"/>
      <c r="AKE144" s="102"/>
      <c r="AKF144" s="102"/>
      <c r="AKG144" s="102"/>
      <c r="AKH144" s="102"/>
      <c r="AKI144" s="102"/>
      <c r="AKJ144" s="102"/>
      <c r="AKK144" s="102"/>
      <c r="AKL144" s="102"/>
      <c r="AKM144" s="102"/>
      <c r="AKN144" s="102"/>
      <c r="AKO144" s="102"/>
      <c r="AKP144" s="102"/>
      <c r="AKQ144" s="102"/>
      <c r="AKR144" s="102"/>
      <c r="AKS144" s="102"/>
      <c r="AKT144" s="102"/>
      <c r="AKU144" s="102"/>
      <c r="AKV144" s="102"/>
      <c r="AKW144" s="102"/>
      <c r="AKX144" s="102"/>
      <c r="AKY144" s="102"/>
      <c r="AKZ144" s="102"/>
      <c r="ALA144" s="102"/>
      <c r="ALB144" s="102"/>
      <c r="ALC144" s="102"/>
      <c r="ALD144" s="102"/>
      <c r="ALE144" s="102"/>
      <c r="ALF144" s="102"/>
      <c r="ALG144" s="102"/>
      <c r="ALH144" s="102"/>
      <c r="ALI144" s="102"/>
      <c r="ALJ144" s="102"/>
      <c r="ALK144" s="102"/>
      <c r="ALL144" s="102"/>
      <c r="ALM144" s="102"/>
      <c r="ALN144" s="102"/>
      <c r="ALO144" s="102"/>
      <c r="ALP144" s="102"/>
      <c r="ALQ144" s="102"/>
      <c r="ALR144" s="102"/>
      <c r="ALS144" s="102"/>
      <c r="ALT144" s="102"/>
      <c r="ALU144" s="102"/>
      <c r="ALV144" s="102"/>
      <c r="ALW144" s="102"/>
      <c r="ALX144" s="102"/>
      <c r="ALY144" s="102"/>
      <c r="ALZ144" s="102"/>
      <c r="AMA144" s="102"/>
      <c r="AMB144" s="102"/>
      <c r="AMC144" s="102"/>
      <c r="AMD144" s="102"/>
      <c r="AME144" s="102"/>
      <c r="AMF144" s="102"/>
      <c r="AMG144" s="102"/>
      <c r="AMH144" s="102"/>
      <c r="AMI144" s="102"/>
      <c r="AMJ144" s="102"/>
      <c r="AMK144" s="102"/>
      <c r="AML144" s="102"/>
    </row>
    <row r="145" spans="1:1026" s="103" customFormat="1" ht="28.5" customHeight="1" thickBot="1">
      <c r="A145" s="102"/>
      <c r="B145" s="855" t="s">
        <v>106</v>
      </c>
      <c r="C145" s="1024"/>
      <c r="D145" s="1024"/>
      <c r="E145" s="1040"/>
      <c r="F145" s="1041">
        <f>SUM(F140:G144)</f>
        <v>0.14250000000000002</v>
      </c>
      <c r="G145" s="1040"/>
      <c r="H145" s="268" t="e">
        <f>SUM(H135:H144)</f>
        <v>#REF!</v>
      </c>
      <c r="J145" s="102"/>
      <c r="K145" s="98"/>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2"/>
      <c r="AY145" s="102"/>
      <c r="AZ145" s="102"/>
      <c r="BA145" s="102"/>
      <c r="BB145" s="102"/>
      <c r="BC145" s="102"/>
      <c r="BD145" s="102"/>
      <c r="BE145" s="102"/>
      <c r="BF145" s="102"/>
      <c r="BG145" s="102"/>
      <c r="BH145" s="102"/>
      <c r="BI145" s="102"/>
      <c r="BJ145" s="102"/>
      <c r="BK145" s="102"/>
      <c r="BL145" s="102"/>
      <c r="BM145" s="102"/>
      <c r="BN145" s="102"/>
      <c r="BO145" s="102"/>
      <c r="BP145" s="102"/>
      <c r="BQ145" s="102"/>
      <c r="BR145" s="102"/>
      <c r="BS145" s="102"/>
      <c r="BT145" s="102"/>
      <c r="BU145" s="102"/>
      <c r="BV145" s="102"/>
      <c r="BW145" s="102"/>
      <c r="BX145" s="102"/>
      <c r="BY145" s="102"/>
      <c r="BZ145" s="102"/>
      <c r="CA145" s="102"/>
      <c r="CB145" s="102"/>
      <c r="CC145" s="102"/>
      <c r="CD145" s="102"/>
      <c r="CE145" s="102"/>
      <c r="CF145" s="102"/>
      <c r="CG145" s="102"/>
      <c r="CH145" s="102"/>
      <c r="CI145" s="102"/>
      <c r="CJ145" s="102"/>
      <c r="CK145" s="102"/>
      <c r="CL145" s="102"/>
      <c r="CM145" s="102"/>
      <c r="CN145" s="102"/>
      <c r="CO145" s="102"/>
      <c r="CP145" s="102"/>
      <c r="CQ145" s="102"/>
      <c r="CR145" s="102"/>
      <c r="CS145" s="102"/>
      <c r="CT145" s="102"/>
      <c r="CU145" s="102"/>
      <c r="CV145" s="102"/>
      <c r="CW145" s="102"/>
      <c r="CX145" s="102"/>
      <c r="CY145" s="102"/>
      <c r="CZ145" s="102"/>
      <c r="DA145" s="102"/>
      <c r="DB145" s="102"/>
      <c r="DC145" s="102"/>
      <c r="DD145" s="102"/>
      <c r="DE145" s="102"/>
      <c r="DF145" s="102"/>
      <c r="DG145" s="102"/>
      <c r="DH145" s="102"/>
      <c r="DI145" s="102"/>
      <c r="DJ145" s="102"/>
      <c r="DK145" s="102"/>
      <c r="DL145" s="102"/>
      <c r="DM145" s="102"/>
      <c r="DN145" s="102"/>
      <c r="DO145" s="102"/>
      <c r="DP145" s="102"/>
      <c r="DQ145" s="102"/>
      <c r="DR145" s="102"/>
      <c r="DS145" s="102"/>
      <c r="DT145" s="102"/>
      <c r="DU145" s="102"/>
      <c r="DV145" s="102"/>
      <c r="DW145" s="102"/>
      <c r="DX145" s="102"/>
      <c r="DY145" s="102"/>
      <c r="DZ145" s="102"/>
      <c r="EA145" s="102"/>
      <c r="EB145" s="102"/>
      <c r="EC145" s="102"/>
      <c r="ED145" s="102"/>
      <c r="EE145" s="102"/>
      <c r="EF145" s="102"/>
      <c r="EG145" s="102"/>
      <c r="EH145" s="102"/>
      <c r="EI145" s="102"/>
      <c r="EJ145" s="102"/>
      <c r="EK145" s="102"/>
      <c r="EL145" s="102"/>
      <c r="EM145" s="102"/>
      <c r="EN145" s="102"/>
      <c r="EO145" s="102"/>
      <c r="EP145" s="102"/>
      <c r="EQ145" s="102"/>
      <c r="ER145" s="102"/>
      <c r="ES145" s="102"/>
      <c r="ET145" s="102"/>
      <c r="EU145" s="102"/>
      <c r="EV145" s="102"/>
      <c r="EW145" s="102"/>
      <c r="EX145" s="102"/>
      <c r="EY145" s="102"/>
      <c r="EZ145" s="102"/>
      <c r="FA145" s="102"/>
      <c r="FB145" s="102"/>
      <c r="FC145" s="102"/>
      <c r="FD145" s="102"/>
      <c r="FE145" s="102"/>
      <c r="FF145" s="102"/>
      <c r="FG145" s="102"/>
      <c r="FH145" s="102"/>
      <c r="FI145" s="102"/>
      <c r="FJ145" s="102"/>
      <c r="FK145" s="102"/>
      <c r="FL145" s="102"/>
      <c r="FM145" s="102"/>
      <c r="FN145" s="102"/>
      <c r="FO145" s="102"/>
      <c r="FP145" s="102"/>
      <c r="FQ145" s="102"/>
      <c r="FR145" s="102"/>
      <c r="FS145" s="102"/>
      <c r="FT145" s="102"/>
      <c r="FU145" s="102"/>
      <c r="FV145" s="102"/>
      <c r="FW145" s="102"/>
      <c r="FX145" s="102"/>
      <c r="FY145" s="102"/>
      <c r="FZ145" s="102"/>
      <c r="GA145" s="102"/>
      <c r="GB145" s="102"/>
      <c r="GC145" s="102"/>
      <c r="GD145" s="102"/>
      <c r="GE145" s="102"/>
      <c r="GF145" s="102"/>
      <c r="GG145" s="102"/>
      <c r="GH145" s="102"/>
      <c r="GI145" s="102"/>
      <c r="GJ145" s="102"/>
      <c r="GK145" s="102"/>
      <c r="GL145" s="102"/>
      <c r="GM145" s="102"/>
      <c r="GN145" s="102"/>
      <c r="GO145" s="102"/>
      <c r="GP145" s="102"/>
      <c r="GQ145" s="102"/>
      <c r="GR145" s="102"/>
      <c r="GS145" s="102"/>
      <c r="GT145" s="102"/>
      <c r="GU145" s="102"/>
      <c r="GV145" s="102"/>
      <c r="GW145" s="102"/>
      <c r="GX145" s="102"/>
      <c r="GY145" s="102"/>
      <c r="GZ145" s="102"/>
      <c r="HA145" s="102"/>
      <c r="HB145" s="102"/>
      <c r="HC145" s="102"/>
      <c r="HD145" s="102"/>
      <c r="HE145" s="102"/>
      <c r="HF145" s="102"/>
      <c r="HG145" s="102"/>
      <c r="HH145" s="102"/>
      <c r="HI145" s="102"/>
      <c r="HJ145" s="102"/>
      <c r="HK145" s="102"/>
      <c r="HL145" s="102"/>
      <c r="HM145" s="102"/>
      <c r="HN145" s="102"/>
      <c r="HO145" s="102"/>
      <c r="HP145" s="102"/>
      <c r="HQ145" s="102"/>
      <c r="HR145" s="102"/>
      <c r="HS145" s="102"/>
      <c r="HT145" s="102"/>
      <c r="HU145" s="102"/>
      <c r="HV145" s="102"/>
      <c r="HW145" s="102"/>
      <c r="HX145" s="102"/>
      <c r="HY145" s="102"/>
      <c r="HZ145" s="102"/>
      <c r="IA145" s="102"/>
      <c r="IB145" s="102"/>
      <c r="IC145" s="102"/>
      <c r="ID145" s="102"/>
      <c r="IE145" s="102"/>
      <c r="IF145" s="102"/>
      <c r="IG145" s="102"/>
      <c r="IH145" s="102"/>
      <c r="II145" s="102"/>
      <c r="IJ145" s="102"/>
      <c r="IK145" s="102"/>
      <c r="IL145" s="102"/>
      <c r="IM145" s="102"/>
      <c r="IN145" s="102"/>
      <c r="IO145" s="102"/>
      <c r="IP145" s="102"/>
      <c r="IQ145" s="102"/>
      <c r="IR145" s="102"/>
      <c r="IS145" s="102"/>
      <c r="IT145" s="102"/>
      <c r="IU145" s="102"/>
      <c r="IV145" s="102"/>
      <c r="IW145" s="102"/>
      <c r="IX145" s="102"/>
      <c r="IY145" s="102"/>
      <c r="IZ145" s="102"/>
      <c r="JA145" s="102"/>
      <c r="JB145" s="102"/>
      <c r="JC145" s="102"/>
      <c r="JD145" s="102"/>
      <c r="JE145" s="102"/>
      <c r="JF145" s="102"/>
      <c r="JG145" s="102"/>
      <c r="JH145" s="102"/>
      <c r="JI145" s="102"/>
      <c r="JJ145" s="102"/>
      <c r="JK145" s="102"/>
      <c r="JL145" s="102"/>
      <c r="JM145" s="102"/>
      <c r="JN145" s="102"/>
      <c r="JO145" s="102"/>
      <c r="JP145" s="102"/>
      <c r="JQ145" s="102"/>
      <c r="JR145" s="102"/>
      <c r="JS145" s="102"/>
      <c r="JT145" s="102"/>
      <c r="JU145" s="102"/>
      <c r="JV145" s="102"/>
      <c r="JW145" s="102"/>
      <c r="JX145" s="102"/>
      <c r="JY145" s="102"/>
      <c r="JZ145" s="102"/>
      <c r="KA145" s="102"/>
      <c r="KB145" s="102"/>
      <c r="KC145" s="102"/>
      <c r="KD145" s="102"/>
      <c r="KE145" s="102"/>
      <c r="KF145" s="102"/>
      <c r="KG145" s="102"/>
      <c r="KH145" s="102"/>
      <c r="KI145" s="102"/>
      <c r="KJ145" s="102"/>
      <c r="KK145" s="102"/>
      <c r="KL145" s="102"/>
      <c r="KM145" s="102"/>
      <c r="KN145" s="102"/>
      <c r="KO145" s="102"/>
      <c r="KP145" s="102"/>
      <c r="KQ145" s="102"/>
      <c r="KR145" s="102"/>
      <c r="KS145" s="102"/>
      <c r="KT145" s="102"/>
      <c r="KU145" s="102"/>
      <c r="KV145" s="102"/>
      <c r="KW145" s="102"/>
      <c r="KX145" s="102"/>
      <c r="KY145" s="102"/>
      <c r="KZ145" s="102"/>
      <c r="LA145" s="102"/>
      <c r="LB145" s="102"/>
      <c r="LC145" s="102"/>
      <c r="LD145" s="102"/>
      <c r="LE145" s="102"/>
      <c r="LF145" s="102"/>
      <c r="LG145" s="102"/>
      <c r="LH145" s="102"/>
      <c r="LI145" s="102"/>
      <c r="LJ145" s="102"/>
      <c r="LK145" s="102"/>
      <c r="LL145" s="102"/>
      <c r="LM145" s="102"/>
      <c r="LN145" s="102"/>
      <c r="LO145" s="102"/>
      <c r="LP145" s="102"/>
      <c r="LQ145" s="102"/>
      <c r="LR145" s="102"/>
      <c r="LS145" s="102"/>
      <c r="LT145" s="102"/>
      <c r="LU145" s="102"/>
      <c r="LV145" s="102"/>
      <c r="LW145" s="102"/>
      <c r="LX145" s="102"/>
      <c r="LY145" s="102"/>
      <c r="LZ145" s="102"/>
      <c r="MA145" s="102"/>
      <c r="MB145" s="102"/>
      <c r="MC145" s="102"/>
      <c r="MD145" s="102"/>
      <c r="ME145" s="102"/>
      <c r="MF145" s="102"/>
      <c r="MG145" s="102"/>
      <c r="MH145" s="102"/>
      <c r="MI145" s="102"/>
      <c r="MJ145" s="102"/>
      <c r="MK145" s="102"/>
      <c r="ML145" s="102"/>
      <c r="MM145" s="102"/>
      <c r="MN145" s="102"/>
      <c r="MO145" s="102"/>
      <c r="MP145" s="102"/>
      <c r="MQ145" s="102"/>
      <c r="MR145" s="102"/>
      <c r="MS145" s="102"/>
      <c r="MT145" s="102"/>
      <c r="MU145" s="102"/>
      <c r="MV145" s="102"/>
      <c r="MW145" s="102"/>
      <c r="MX145" s="102"/>
      <c r="MY145" s="102"/>
      <c r="MZ145" s="102"/>
      <c r="NA145" s="102"/>
      <c r="NB145" s="102"/>
      <c r="NC145" s="102"/>
      <c r="ND145" s="102"/>
      <c r="NE145" s="102"/>
      <c r="NF145" s="102"/>
      <c r="NG145" s="102"/>
      <c r="NH145" s="102"/>
      <c r="NI145" s="102"/>
      <c r="NJ145" s="102"/>
      <c r="NK145" s="102"/>
      <c r="NL145" s="102"/>
      <c r="NM145" s="102"/>
      <c r="NN145" s="102"/>
      <c r="NO145" s="102"/>
      <c r="NP145" s="102"/>
      <c r="NQ145" s="102"/>
      <c r="NR145" s="102"/>
      <c r="NS145" s="102"/>
      <c r="NT145" s="102"/>
      <c r="NU145" s="102"/>
      <c r="NV145" s="102"/>
      <c r="NW145" s="102"/>
      <c r="NX145" s="102"/>
      <c r="NY145" s="102"/>
      <c r="NZ145" s="102"/>
      <c r="OA145" s="102"/>
      <c r="OB145" s="102"/>
      <c r="OC145" s="102"/>
      <c r="OD145" s="102"/>
      <c r="OE145" s="102"/>
      <c r="OF145" s="102"/>
      <c r="OG145" s="102"/>
      <c r="OH145" s="102"/>
      <c r="OI145" s="102"/>
      <c r="OJ145" s="102"/>
      <c r="OK145" s="102"/>
      <c r="OL145" s="102"/>
      <c r="OM145" s="102"/>
      <c r="ON145" s="102"/>
      <c r="OO145" s="102"/>
      <c r="OP145" s="102"/>
      <c r="OQ145" s="102"/>
      <c r="OR145" s="102"/>
      <c r="OS145" s="102"/>
      <c r="OT145" s="102"/>
      <c r="OU145" s="102"/>
      <c r="OV145" s="102"/>
      <c r="OW145" s="102"/>
      <c r="OX145" s="102"/>
      <c r="OY145" s="102"/>
      <c r="OZ145" s="102"/>
      <c r="PA145" s="102"/>
      <c r="PB145" s="102"/>
      <c r="PC145" s="102"/>
      <c r="PD145" s="102"/>
      <c r="PE145" s="102"/>
      <c r="PF145" s="102"/>
      <c r="PG145" s="102"/>
      <c r="PH145" s="102"/>
      <c r="PI145" s="102"/>
      <c r="PJ145" s="102"/>
      <c r="PK145" s="102"/>
      <c r="PL145" s="102"/>
      <c r="PM145" s="102"/>
      <c r="PN145" s="102"/>
      <c r="PO145" s="102"/>
      <c r="PP145" s="102"/>
      <c r="PQ145" s="102"/>
      <c r="PR145" s="102"/>
      <c r="PS145" s="102"/>
      <c r="PT145" s="102"/>
      <c r="PU145" s="102"/>
      <c r="PV145" s="102"/>
      <c r="PW145" s="102"/>
      <c r="PX145" s="102"/>
      <c r="PY145" s="102"/>
      <c r="PZ145" s="102"/>
      <c r="QA145" s="102"/>
      <c r="QB145" s="102"/>
      <c r="QC145" s="102"/>
      <c r="QD145" s="102"/>
      <c r="QE145" s="102"/>
      <c r="QF145" s="102"/>
      <c r="QG145" s="102"/>
      <c r="QH145" s="102"/>
      <c r="QI145" s="102"/>
      <c r="QJ145" s="102"/>
      <c r="QK145" s="102"/>
      <c r="QL145" s="102"/>
      <c r="QM145" s="102"/>
      <c r="QN145" s="102"/>
      <c r="QO145" s="102"/>
      <c r="QP145" s="102"/>
      <c r="QQ145" s="102"/>
      <c r="QR145" s="102"/>
      <c r="QS145" s="102"/>
      <c r="QT145" s="102"/>
      <c r="QU145" s="102"/>
      <c r="QV145" s="102"/>
      <c r="QW145" s="102"/>
      <c r="QX145" s="102"/>
      <c r="QY145" s="102"/>
      <c r="QZ145" s="102"/>
      <c r="RA145" s="102"/>
      <c r="RB145" s="102"/>
      <c r="RC145" s="102"/>
      <c r="RD145" s="102"/>
      <c r="RE145" s="102"/>
      <c r="RF145" s="102"/>
      <c r="RG145" s="102"/>
      <c r="RH145" s="102"/>
      <c r="RI145" s="102"/>
      <c r="RJ145" s="102"/>
      <c r="RK145" s="102"/>
      <c r="RL145" s="102"/>
      <c r="RM145" s="102"/>
      <c r="RN145" s="102"/>
      <c r="RO145" s="102"/>
      <c r="RP145" s="102"/>
      <c r="RQ145" s="102"/>
      <c r="RR145" s="102"/>
      <c r="RS145" s="102"/>
      <c r="RT145" s="102"/>
      <c r="RU145" s="102"/>
      <c r="RV145" s="102"/>
      <c r="RW145" s="102"/>
      <c r="RX145" s="102"/>
      <c r="RY145" s="102"/>
      <c r="RZ145" s="102"/>
      <c r="SA145" s="102"/>
      <c r="SB145" s="102"/>
      <c r="SC145" s="102"/>
      <c r="SD145" s="102"/>
      <c r="SE145" s="102"/>
      <c r="SF145" s="102"/>
      <c r="SG145" s="102"/>
      <c r="SH145" s="102"/>
      <c r="SI145" s="102"/>
      <c r="SJ145" s="102"/>
      <c r="SK145" s="102"/>
      <c r="SL145" s="102"/>
      <c r="SM145" s="102"/>
      <c r="SN145" s="102"/>
      <c r="SO145" s="102"/>
      <c r="SP145" s="102"/>
      <c r="SQ145" s="102"/>
      <c r="SR145" s="102"/>
      <c r="SS145" s="102"/>
      <c r="ST145" s="102"/>
      <c r="SU145" s="102"/>
      <c r="SV145" s="102"/>
      <c r="SW145" s="102"/>
      <c r="SX145" s="102"/>
      <c r="SY145" s="102"/>
      <c r="SZ145" s="102"/>
      <c r="TA145" s="102"/>
      <c r="TB145" s="102"/>
      <c r="TC145" s="102"/>
      <c r="TD145" s="102"/>
      <c r="TE145" s="102"/>
      <c r="TF145" s="102"/>
      <c r="TG145" s="102"/>
      <c r="TH145" s="102"/>
      <c r="TI145" s="102"/>
      <c r="TJ145" s="102"/>
      <c r="TK145" s="102"/>
      <c r="TL145" s="102"/>
      <c r="TM145" s="102"/>
      <c r="TN145" s="102"/>
      <c r="TO145" s="102"/>
      <c r="TP145" s="102"/>
      <c r="TQ145" s="102"/>
      <c r="TR145" s="102"/>
      <c r="TS145" s="102"/>
      <c r="TT145" s="102"/>
      <c r="TU145" s="102"/>
      <c r="TV145" s="102"/>
      <c r="TW145" s="102"/>
      <c r="TX145" s="102"/>
      <c r="TY145" s="102"/>
      <c r="TZ145" s="102"/>
      <c r="UA145" s="102"/>
      <c r="UB145" s="102"/>
      <c r="UC145" s="102"/>
      <c r="UD145" s="102"/>
      <c r="UE145" s="102"/>
      <c r="UF145" s="102"/>
      <c r="UG145" s="102"/>
      <c r="UH145" s="102"/>
      <c r="UI145" s="102"/>
      <c r="UJ145" s="102"/>
      <c r="UK145" s="102"/>
      <c r="UL145" s="102"/>
      <c r="UM145" s="102"/>
      <c r="UN145" s="102"/>
      <c r="UO145" s="102"/>
      <c r="UP145" s="102"/>
      <c r="UQ145" s="102"/>
      <c r="UR145" s="102"/>
      <c r="US145" s="102"/>
      <c r="UT145" s="102"/>
      <c r="UU145" s="102"/>
      <c r="UV145" s="102"/>
      <c r="UW145" s="102"/>
      <c r="UX145" s="102"/>
      <c r="UY145" s="102"/>
      <c r="UZ145" s="102"/>
      <c r="VA145" s="102"/>
      <c r="VB145" s="102"/>
      <c r="VC145" s="102"/>
      <c r="VD145" s="102"/>
      <c r="VE145" s="102"/>
      <c r="VF145" s="102"/>
      <c r="VG145" s="102"/>
      <c r="VH145" s="102"/>
      <c r="VI145" s="102"/>
      <c r="VJ145" s="102"/>
      <c r="VK145" s="102"/>
      <c r="VL145" s="102"/>
      <c r="VM145" s="102"/>
      <c r="VN145" s="102"/>
      <c r="VO145" s="102"/>
      <c r="VP145" s="102"/>
      <c r="VQ145" s="102"/>
      <c r="VR145" s="102"/>
      <c r="VS145" s="102"/>
      <c r="VT145" s="102"/>
      <c r="VU145" s="102"/>
      <c r="VV145" s="102"/>
      <c r="VW145" s="102"/>
      <c r="VX145" s="102"/>
      <c r="VY145" s="102"/>
      <c r="VZ145" s="102"/>
      <c r="WA145" s="102"/>
      <c r="WB145" s="102"/>
      <c r="WC145" s="102"/>
      <c r="WD145" s="102"/>
      <c r="WE145" s="102"/>
      <c r="WF145" s="102"/>
      <c r="WG145" s="102"/>
      <c r="WH145" s="102"/>
      <c r="WI145" s="102"/>
      <c r="WJ145" s="102"/>
      <c r="WK145" s="102"/>
      <c r="WL145" s="102"/>
      <c r="WM145" s="102"/>
      <c r="WN145" s="102"/>
      <c r="WO145" s="102"/>
      <c r="WP145" s="102"/>
      <c r="WQ145" s="102"/>
      <c r="WR145" s="102"/>
      <c r="WS145" s="102"/>
      <c r="WT145" s="102"/>
      <c r="WU145" s="102"/>
      <c r="WV145" s="102"/>
      <c r="WW145" s="102"/>
      <c r="WX145" s="102"/>
      <c r="WY145" s="102"/>
      <c r="WZ145" s="102"/>
      <c r="XA145" s="102"/>
      <c r="XB145" s="102"/>
      <c r="XC145" s="102"/>
      <c r="XD145" s="102"/>
      <c r="XE145" s="102"/>
      <c r="XF145" s="102"/>
      <c r="XG145" s="102"/>
      <c r="XH145" s="102"/>
      <c r="XI145" s="102"/>
      <c r="XJ145" s="102"/>
      <c r="XK145" s="102"/>
      <c r="XL145" s="102"/>
      <c r="XM145" s="102"/>
      <c r="XN145" s="102"/>
      <c r="XO145" s="102"/>
      <c r="XP145" s="102"/>
      <c r="XQ145" s="102"/>
      <c r="XR145" s="102"/>
      <c r="XS145" s="102"/>
      <c r="XT145" s="102"/>
      <c r="XU145" s="102"/>
      <c r="XV145" s="102"/>
      <c r="XW145" s="102"/>
      <c r="XX145" s="102"/>
      <c r="XY145" s="102"/>
      <c r="XZ145" s="102"/>
      <c r="YA145" s="102"/>
      <c r="YB145" s="102"/>
      <c r="YC145" s="102"/>
      <c r="YD145" s="102"/>
      <c r="YE145" s="102"/>
      <c r="YF145" s="102"/>
      <c r="YG145" s="102"/>
      <c r="YH145" s="102"/>
      <c r="YI145" s="102"/>
      <c r="YJ145" s="102"/>
      <c r="YK145" s="102"/>
      <c r="YL145" s="102"/>
      <c r="YM145" s="102"/>
      <c r="YN145" s="102"/>
      <c r="YO145" s="102"/>
      <c r="YP145" s="102"/>
      <c r="YQ145" s="102"/>
      <c r="YR145" s="102"/>
      <c r="YS145" s="102"/>
      <c r="YT145" s="102"/>
      <c r="YU145" s="102"/>
      <c r="YV145" s="102"/>
      <c r="YW145" s="102"/>
      <c r="YX145" s="102"/>
      <c r="YY145" s="102"/>
      <c r="YZ145" s="102"/>
      <c r="ZA145" s="102"/>
      <c r="ZB145" s="102"/>
      <c r="ZC145" s="102"/>
      <c r="ZD145" s="102"/>
      <c r="ZE145" s="102"/>
      <c r="ZF145" s="102"/>
      <c r="ZG145" s="102"/>
      <c r="ZH145" s="102"/>
      <c r="ZI145" s="102"/>
      <c r="ZJ145" s="102"/>
      <c r="ZK145" s="102"/>
      <c r="ZL145" s="102"/>
      <c r="ZM145" s="102"/>
      <c r="ZN145" s="102"/>
      <c r="ZO145" s="102"/>
      <c r="ZP145" s="102"/>
      <c r="ZQ145" s="102"/>
      <c r="ZR145" s="102"/>
      <c r="ZS145" s="102"/>
      <c r="ZT145" s="102"/>
      <c r="ZU145" s="102"/>
      <c r="ZV145" s="102"/>
      <c r="ZW145" s="102"/>
      <c r="ZX145" s="102"/>
      <c r="ZY145" s="102"/>
      <c r="ZZ145" s="102"/>
      <c r="AAA145" s="102"/>
      <c r="AAB145" s="102"/>
      <c r="AAC145" s="102"/>
      <c r="AAD145" s="102"/>
      <c r="AAE145" s="102"/>
      <c r="AAF145" s="102"/>
      <c r="AAG145" s="102"/>
      <c r="AAH145" s="102"/>
      <c r="AAI145" s="102"/>
      <c r="AAJ145" s="102"/>
      <c r="AAK145" s="102"/>
      <c r="AAL145" s="102"/>
      <c r="AAM145" s="102"/>
      <c r="AAN145" s="102"/>
      <c r="AAO145" s="102"/>
      <c r="AAP145" s="102"/>
      <c r="AAQ145" s="102"/>
      <c r="AAR145" s="102"/>
      <c r="AAS145" s="102"/>
      <c r="AAT145" s="102"/>
      <c r="AAU145" s="102"/>
      <c r="AAV145" s="102"/>
      <c r="AAW145" s="102"/>
      <c r="AAX145" s="102"/>
      <c r="AAY145" s="102"/>
      <c r="AAZ145" s="102"/>
      <c r="ABA145" s="102"/>
      <c r="ABB145" s="102"/>
      <c r="ABC145" s="102"/>
      <c r="ABD145" s="102"/>
      <c r="ABE145" s="102"/>
      <c r="ABF145" s="102"/>
      <c r="ABG145" s="102"/>
      <c r="ABH145" s="102"/>
      <c r="ABI145" s="102"/>
      <c r="ABJ145" s="102"/>
      <c r="ABK145" s="102"/>
      <c r="ABL145" s="102"/>
      <c r="ABM145" s="102"/>
      <c r="ABN145" s="102"/>
      <c r="ABO145" s="102"/>
      <c r="ABP145" s="102"/>
      <c r="ABQ145" s="102"/>
      <c r="ABR145" s="102"/>
      <c r="ABS145" s="102"/>
      <c r="ABT145" s="102"/>
      <c r="ABU145" s="102"/>
      <c r="ABV145" s="102"/>
      <c r="ABW145" s="102"/>
      <c r="ABX145" s="102"/>
      <c r="ABY145" s="102"/>
      <c r="ABZ145" s="102"/>
      <c r="ACA145" s="102"/>
      <c r="ACB145" s="102"/>
      <c r="ACC145" s="102"/>
      <c r="ACD145" s="102"/>
      <c r="ACE145" s="102"/>
      <c r="ACF145" s="102"/>
      <c r="ACG145" s="102"/>
      <c r="ACH145" s="102"/>
      <c r="ACI145" s="102"/>
      <c r="ACJ145" s="102"/>
      <c r="ACK145" s="102"/>
      <c r="ACL145" s="102"/>
      <c r="ACM145" s="102"/>
      <c r="ACN145" s="102"/>
      <c r="ACO145" s="102"/>
      <c r="ACP145" s="102"/>
      <c r="ACQ145" s="102"/>
      <c r="ACR145" s="102"/>
      <c r="ACS145" s="102"/>
      <c r="ACT145" s="102"/>
      <c r="ACU145" s="102"/>
      <c r="ACV145" s="102"/>
      <c r="ACW145" s="102"/>
      <c r="ACX145" s="102"/>
      <c r="ACY145" s="102"/>
      <c r="ACZ145" s="102"/>
      <c r="ADA145" s="102"/>
      <c r="ADB145" s="102"/>
      <c r="ADC145" s="102"/>
      <c r="ADD145" s="102"/>
      <c r="ADE145" s="102"/>
      <c r="ADF145" s="102"/>
      <c r="ADG145" s="102"/>
      <c r="ADH145" s="102"/>
      <c r="ADI145" s="102"/>
      <c r="ADJ145" s="102"/>
      <c r="ADK145" s="102"/>
      <c r="ADL145" s="102"/>
      <c r="ADM145" s="102"/>
      <c r="ADN145" s="102"/>
      <c r="ADO145" s="102"/>
      <c r="ADP145" s="102"/>
      <c r="ADQ145" s="102"/>
      <c r="ADR145" s="102"/>
      <c r="ADS145" s="102"/>
      <c r="ADT145" s="102"/>
      <c r="ADU145" s="102"/>
      <c r="ADV145" s="102"/>
      <c r="ADW145" s="102"/>
      <c r="ADX145" s="102"/>
      <c r="ADY145" s="102"/>
      <c r="ADZ145" s="102"/>
      <c r="AEA145" s="102"/>
      <c r="AEB145" s="102"/>
      <c r="AEC145" s="102"/>
      <c r="AED145" s="102"/>
      <c r="AEE145" s="102"/>
      <c r="AEF145" s="102"/>
      <c r="AEG145" s="102"/>
      <c r="AEH145" s="102"/>
      <c r="AEI145" s="102"/>
      <c r="AEJ145" s="102"/>
      <c r="AEK145" s="102"/>
      <c r="AEL145" s="102"/>
      <c r="AEM145" s="102"/>
      <c r="AEN145" s="102"/>
      <c r="AEO145" s="102"/>
      <c r="AEP145" s="102"/>
      <c r="AEQ145" s="102"/>
      <c r="AER145" s="102"/>
      <c r="AES145" s="102"/>
      <c r="AET145" s="102"/>
      <c r="AEU145" s="102"/>
      <c r="AEV145" s="102"/>
      <c r="AEW145" s="102"/>
      <c r="AEX145" s="102"/>
      <c r="AEY145" s="102"/>
      <c r="AEZ145" s="102"/>
      <c r="AFA145" s="102"/>
      <c r="AFB145" s="102"/>
      <c r="AFC145" s="102"/>
      <c r="AFD145" s="102"/>
      <c r="AFE145" s="102"/>
      <c r="AFF145" s="102"/>
      <c r="AFG145" s="102"/>
      <c r="AFH145" s="102"/>
      <c r="AFI145" s="102"/>
      <c r="AFJ145" s="102"/>
      <c r="AFK145" s="102"/>
      <c r="AFL145" s="102"/>
      <c r="AFM145" s="102"/>
      <c r="AFN145" s="102"/>
      <c r="AFO145" s="102"/>
      <c r="AFP145" s="102"/>
      <c r="AFQ145" s="102"/>
      <c r="AFR145" s="102"/>
      <c r="AFS145" s="102"/>
      <c r="AFT145" s="102"/>
      <c r="AFU145" s="102"/>
      <c r="AFV145" s="102"/>
      <c r="AFW145" s="102"/>
      <c r="AFX145" s="102"/>
      <c r="AFY145" s="102"/>
      <c r="AFZ145" s="102"/>
      <c r="AGA145" s="102"/>
      <c r="AGB145" s="102"/>
      <c r="AGC145" s="102"/>
      <c r="AGD145" s="102"/>
      <c r="AGE145" s="102"/>
      <c r="AGF145" s="102"/>
      <c r="AGG145" s="102"/>
      <c r="AGH145" s="102"/>
      <c r="AGI145" s="102"/>
      <c r="AGJ145" s="102"/>
      <c r="AGK145" s="102"/>
      <c r="AGL145" s="102"/>
      <c r="AGM145" s="102"/>
      <c r="AGN145" s="102"/>
      <c r="AGO145" s="102"/>
      <c r="AGP145" s="102"/>
      <c r="AGQ145" s="102"/>
      <c r="AGR145" s="102"/>
      <c r="AGS145" s="102"/>
      <c r="AGT145" s="102"/>
      <c r="AGU145" s="102"/>
      <c r="AGV145" s="102"/>
      <c r="AGW145" s="102"/>
      <c r="AGX145" s="102"/>
      <c r="AGY145" s="102"/>
      <c r="AGZ145" s="102"/>
      <c r="AHA145" s="102"/>
      <c r="AHB145" s="102"/>
      <c r="AHC145" s="102"/>
      <c r="AHD145" s="102"/>
      <c r="AHE145" s="102"/>
      <c r="AHF145" s="102"/>
      <c r="AHG145" s="102"/>
      <c r="AHH145" s="102"/>
      <c r="AHI145" s="102"/>
      <c r="AHJ145" s="102"/>
      <c r="AHK145" s="102"/>
      <c r="AHL145" s="102"/>
      <c r="AHM145" s="102"/>
      <c r="AHN145" s="102"/>
      <c r="AHO145" s="102"/>
      <c r="AHP145" s="102"/>
      <c r="AHQ145" s="102"/>
      <c r="AHR145" s="102"/>
      <c r="AHS145" s="102"/>
      <c r="AHT145" s="102"/>
      <c r="AHU145" s="102"/>
      <c r="AHV145" s="102"/>
      <c r="AHW145" s="102"/>
      <c r="AHX145" s="102"/>
      <c r="AHY145" s="102"/>
      <c r="AHZ145" s="102"/>
      <c r="AIA145" s="102"/>
      <c r="AIB145" s="102"/>
      <c r="AIC145" s="102"/>
      <c r="AID145" s="102"/>
      <c r="AIE145" s="102"/>
      <c r="AIF145" s="102"/>
      <c r="AIG145" s="102"/>
      <c r="AIH145" s="102"/>
      <c r="AII145" s="102"/>
      <c r="AIJ145" s="102"/>
      <c r="AIK145" s="102"/>
      <c r="AIL145" s="102"/>
      <c r="AIM145" s="102"/>
      <c r="AIN145" s="102"/>
      <c r="AIO145" s="102"/>
      <c r="AIP145" s="102"/>
      <c r="AIQ145" s="102"/>
      <c r="AIR145" s="102"/>
      <c r="AIS145" s="102"/>
      <c r="AIT145" s="102"/>
      <c r="AIU145" s="102"/>
      <c r="AIV145" s="102"/>
      <c r="AIW145" s="102"/>
      <c r="AIX145" s="102"/>
      <c r="AIY145" s="102"/>
      <c r="AIZ145" s="102"/>
      <c r="AJA145" s="102"/>
      <c r="AJB145" s="102"/>
      <c r="AJC145" s="102"/>
      <c r="AJD145" s="102"/>
      <c r="AJE145" s="102"/>
      <c r="AJF145" s="102"/>
      <c r="AJG145" s="102"/>
      <c r="AJH145" s="102"/>
      <c r="AJI145" s="102"/>
      <c r="AJJ145" s="102"/>
      <c r="AJK145" s="102"/>
      <c r="AJL145" s="102"/>
      <c r="AJM145" s="102"/>
      <c r="AJN145" s="102"/>
      <c r="AJO145" s="102"/>
      <c r="AJP145" s="102"/>
      <c r="AJQ145" s="102"/>
      <c r="AJR145" s="102"/>
      <c r="AJS145" s="102"/>
      <c r="AJT145" s="102"/>
      <c r="AJU145" s="102"/>
      <c r="AJV145" s="102"/>
      <c r="AJW145" s="102"/>
      <c r="AJX145" s="102"/>
      <c r="AJY145" s="102"/>
      <c r="AJZ145" s="102"/>
      <c r="AKA145" s="102"/>
      <c r="AKB145" s="102"/>
      <c r="AKC145" s="102"/>
      <c r="AKD145" s="102"/>
      <c r="AKE145" s="102"/>
      <c r="AKF145" s="102"/>
      <c r="AKG145" s="102"/>
      <c r="AKH145" s="102"/>
      <c r="AKI145" s="102"/>
      <c r="AKJ145" s="102"/>
      <c r="AKK145" s="102"/>
      <c r="AKL145" s="102"/>
      <c r="AKM145" s="102"/>
      <c r="AKN145" s="102"/>
      <c r="AKO145" s="102"/>
      <c r="AKP145" s="102"/>
      <c r="AKQ145" s="102"/>
      <c r="AKR145" s="102"/>
      <c r="AKS145" s="102"/>
      <c r="AKT145" s="102"/>
      <c r="AKU145" s="102"/>
      <c r="AKV145" s="102"/>
      <c r="AKW145" s="102"/>
      <c r="AKX145" s="102"/>
      <c r="AKY145" s="102"/>
      <c r="AKZ145" s="102"/>
      <c r="ALA145" s="102"/>
      <c r="ALB145" s="102"/>
      <c r="ALC145" s="102"/>
      <c r="ALD145" s="102"/>
      <c r="ALE145" s="102"/>
      <c r="ALF145" s="102"/>
      <c r="ALG145" s="102"/>
      <c r="ALH145" s="102"/>
      <c r="ALI145" s="102"/>
      <c r="ALJ145" s="102"/>
      <c r="ALK145" s="102"/>
      <c r="ALL145" s="102"/>
      <c r="ALM145" s="102"/>
      <c r="ALN145" s="102"/>
      <c r="ALO145" s="102"/>
      <c r="ALP145" s="102"/>
      <c r="ALQ145" s="102"/>
      <c r="ALR145" s="102"/>
      <c r="ALS145" s="102"/>
      <c r="ALT145" s="102"/>
      <c r="ALU145" s="102"/>
      <c r="ALV145" s="102"/>
      <c r="ALW145" s="102"/>
      <c r="ALX145" s="102"/>
      <c r="ALY145" s="102"/>
      <c r="ALZ145" s="102"/>
      <c r="AMA145" s="102"/>
      <c r="AMB145" s="102"/>
      <c r="AMC145" s="102"/>
      <c r="AMD145" s="102"/>
      <c r="AME145" s="102"/>
      <c r="AMF145" s="102"/>
      <c r="AMG145" s="102"/>
      <c r="AMH145" s="102"/>
      <c r="AMI145" s="102"/>
      <c r="AMJ145" s="102"/>
      <c r="AMK145" s="102"/>
      <c r="AML145" s="102"/>
    </row>
    <row r="146" spans="1:1026" s="103" customFormat="1" ht="9" customHeight="1" thickBot="1">
      <c r="A146" s="102"/>
      <c r="B146" s="110"/>
      <c r="C146" s="119"/>
      <c r="D146" s="119"/>
      <c r="E146" s="119"/>
      <c r="F146" s="120"/>
      <c r="G146" s="120"/>
      <c r="H146" s="112"/>
      <c r="J146" s="102"/>
      <c r="K146" s="98"/>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2"/>
      <c r="AY146" s="102"/>
      <c r="AZ146" s="102"/>
      <c r="BA146" s="102"/>
      <c r="BB146" s="102"/>
      <c r="BC146" s="102"/>
      <c r="BD146" s="102"/>
      <c r="BE146" s="102"/>
      <c r="BF146" s="102"/>
      <c r="BG146" s="102"/>
      <c r="BH146" s="102"/>
      <c r="BI146" s="102"/>
      <c r="BJ146" s="102"/>
      <c r="BK146" s="102"/>
      <c r="BL146" s="102"/>
      <c r="BM146" s="102"/>
      <c r="BN146" s="102"/>
      <c r="BO146" s="102"/>
      <c r="BP146" s="102"/>
      <c r="BQ146" s="102"/>
      <c r="BR146" s="102"/>
      <c r="BS146" s="102"/>
      <c r="BT146" s="102"/>
      <c r="BU146" s="102"/>
      <c r="BV146" s="102"/>
      <c r="BW146" s="102"/>
      <c r="BX146" s="102"/>
      <c r="BY146" s="102"/>
      <c r="BZ146" s="102"/>
      <c r="CA146" s="102"/>
      <c r="CB146" s="102"/>
      <c r="CC146" s="102"/>
      <c r="CD146" s="102"/>
      <c r="CE146" s="102"/>
      <c r="CF146" s="102"/>
      <c r="CG146" s="102"/>
      <c r="CH146" s="102"/>
      <c r="CI146" s="102"/>
      <c r="CJ146" s="102"/>
      <c r="CK146" s="102"/>
      <c r="CL146" s="102"/>
      <c r="CM146" s="102"/>
      <c r="CN146" s="102"/>
      <c r="CO146" s="102"/>
      <c r="CP146" s="102"/>
      <c r="CQ146" s="102"/>
      <c r="CR146" s="102"/>
      <c r="CS146" s="102"/>
      <c r="CT146" s="102"/>
      <c r="CU146" s="102"/>
      <c r="CV146" s="102"/>
      <c r="CW146" s="102"/>
      <c r="CX146" s="102"/>
      <c r="CY146" s="102"/>
      <c r="CZ146" s="102"/>
      <c r="DA146" s="102"/>
      <c r="DB146" s="102"/>
      <c r="DC146" s="102"/>
      <c r="DD146" s="102"/>
      <c r="DE146" s="102"/>
      <c r="DF146" s="102"/>
      <c r="DG146" s="102"/>
      <c r="DH146" s="102"/>
      <c r="DI146" s="102"/>
      <c r="DJ146" s="102"/>
      <c r="DK146" s="102"/>
      <c r="DL146" s="102"/>
      <c r="DM146" s="102"/>
      <c r="DN146" s="102"/>
      <c r="DO146" s="102"/>
      <c r="DP146" s="102"/>
      <c r="DQ146" s="102"/>
      <c r="DR146" s="102"/>
      <c r="DS146" s="102"/>
      <c r="DT146" s="102"/>
      <c r="DU146" s="102"/>
      <c r="DV146" s="102"/>
      <c r="DW146" s="102"/>
      <c r="DX146" s="102"/>
      <c r="DY146" s="102"/>
      <c r="DZ146" s="102"/>
      <c r="EA146" s="102"/>
      <c r="EB146" s="102"/>
      <c r="EC146" s="102"/>
      <c r="ED146" s="102"/>
      <c r="EE146" s="102"/>
      <c r="EF146" s="102"/>
      <c r="EG146" s="102"/>
      <c r="EH146" s="102"/>
      <c r="EI146" s="102"/>
      <c r="EJ146" s="102"/>
      <c r="EK146" s="102"/>
      <c r="EL146" s="102"/>
      <c r="EM146" s="102"/>
      <c r="EN146" s="102"/>
      <c r="EO146" s="102"/>
      <c r="EP146" s="102"/>
      <c r="EQ146" s="102"/>
      <c r="ER146" s="102"/>
      <c r="ES146" s="102"/>
      <c r="ET146" s="102"/>
      <c r="EU146" s="102"/>
      <c r="EV146" s="102"/>
      <c r="EW146" s="102"/>
      <c r="EX146" s="102"/>
      <c r="EY146" s="102"/>
      <c r="EZ146" s="102"/>
      <c r="FA146" s="102"/>
      <c r="FB146" s="102"/>
      <c r="FC146" s="102"/>
      <c r="FD146" s="102"/>
      <c r="FE146" s="102"/>
      <c r="FF146" s="102"/>
      <c r="FG146" s="102"/>
      <c r="FH146" s="102"/>
      <c r="FI146" s="102"/>
      <c r="FJ146" s="102"/>
      <c r="FK146" s="102"/>
      <c r="FL146" s="102"/>
      <c r="FM146" s="102"/>
      <c r="FN146" s="102"/>
      <c r="FO146" s="102"/>
      <c r="FP146" s="102"/>
      <c r="FQ146" s="102"/>
      <c r="FR146" s="102"/>
      <c r="FS146" s="102"/>
      <c r="FT146" s="102"/>
      <c r="FU146" s="102"/>
      <c r="FV146" s="102"/>
      <c r="FW146" s="102"/>
      <c r="FX146" s="102"/>
      <c r="FY146" s="102"/>
      <c r="FZ146" s="102"/>
      <c r="GA146" s="102"/>
      <c r="GB146" s="102"/>
      <c r="GC146" s="102"/>
      <c r="GD146" s="102"/>
      <c r="GE146" s="102"/>
      <c r="GF146" s="102"/>
      <c r="GG146" s="102"/>
      <c r="GH146" s="102"/>
      <c r="GI146" s="102"/>
      <c r="GJ146" s="102"/>
      <c r="GK146" s="102"/>
      <c r="GL146" s="102"/>
      <c r="GM146" s="102"/>
      <c r="GN146" s="102"/>
      <c r="GO146" s="102"/>
      <c r="GP146" s="102"/>
      <c r="GQ146" s="102"/>
      <c r="GR146" s="102"/>
      <c r="GS146" s="102"/>
      <c r="GT146" s="102"/>
      <c r="GU146" s="102"/>
      <c r="GV146" s="102"/>
      <c r="GW146" s="102"/>
      <c r="GX146" s="102"/>
      <c r="GY146" s="102"/>
      <c r="GZ146" s="102"/>
      <c r="HA146" s="102"/>
      <c r="HB146" s="102"/>
      <c r="HC146" s="102"/>
      <c r="HD146" s="102"/>
      <c r="HE146" s="102"/>
      <c r="HF146" s="102"/>
      <c r="HG146" s="102"/>
      <c r="HH146" s="102"/>
      <c r="HI146" s="102"/>
      <c r="HJ146" s="102"/>
      <c r="HK146" s="102"/>
      <c r="HL146" s="102"/>
      <c r="HM146" s="102"/>
      <c r="HN146" s="102"/>
      <c r="HO146" s="102"/>
      <c r="HP146" s="102"/>
      <c r="HQ146" s="102"/>
      <c r="HR146" s="102"/>
      <c r="HS146" s="102"/>
      <c r="HT146" s="102"/>
      <c r="HU146" s="102"/>
      <c r="HV146" s="102"/>
      <c r="HW146" s="102"/>
      <c r="HX146" s="102"/>
      <c r="HY146" s="102"/>
      <c r="HZ146" s="102"/>
      <c r="IA146" s="102"/>
      <c r="IB146" s="102"/>
      <c r="IC146" s="102"/>
      <c r="ID146" s="102"/>
      <c r="IE146" s="102"/>
      <c r="IF146" s="102"/>
      <c r="IG146" s="102"/>
      <c r="IH146" s="102"/>
      <c r="II146" s="102"/>
      <c r="IJ146" s="102"/>
      <c r="IK146" s="102"/>
      <c r="IL146" s="102"/>
      <c r="IM146" s="102"/>
      <c r="IN146" s="102"/>
      <c r="IO146" s="102"/>
      <c r="IP146" s="102"/>
      <c r="IQ146" s="102"/>
      <c r="IR146" s="102"/>
      <c r="IS146" s="102"/>
      <c r="IT146" s="102"/>
      <c r="IU146" s="102"/>
      <c r="IV146" s="102"/>
      <c r="IW146" s="102"/>
      <c r="IX146" s="102"/>
      <c r="IY146" s="102"/>
      <c r="IZ146" s="102"/>
      <c r="JA146" s="102"/>
      <c r="JB146" s="102"/>
      <c r="JC146" s="102"/>
      <c r="JD146" s="102"/>
      <c r="JE146" s="102"/>
      <c r="JF146" s="102"/>
      <c r="JG146" s="102"/>
      <c r="JH146" s="102"/>
      <c r="JI146" s="102"/>
      <c r="JJ146" s="102"/>
      <c r="JK146" s="102"/>
      <c r="JL146" s="102"/>
      <c r="JM146" s="102"/>
      <c r="JN146" s="102"/>
      <c r="JO146" s="102"/>
      <c r="JP146" s="102"/>
      <c r="JQ146" s="102"/>
      <c r="JR146" s="102"/>
      <c r="JS146" s="102"/>
      <c r="JT146" s="102"/>
      <c r="JU146" s="102"/>
      <c r="JV146" s="102"/>
      <c r="JW146" s="102"/>
      <c r="JX146" s="102"/>
      <c r="JY146" s="102"/>
      <c r="JZ146" s="102"/>
      <c r="KA146" s="102"/>
      <c r="KB146" s="102"/>
      <c r="KC146" s="102"/>
      <c r="KD146" s="102"/>
      <c r="KE146" s="102"/>
      <c r="KF146" s="102"/>
      <c r="KG146" s="102"/>
      <c r="KH146" s="102"/>
      <c r="KI146" s="102"/>
      <c r="KJ146" s="102"/>
      <c r="KK146" s="102"/>
      <c r="KL146" s="102"/>
      <c r="KM146" s="102"/>
      <c r="KN146" s="102"/>
      <c r="KO146" s="102"/>
      <c r="KP146" s="102"/>
      <c r="KQ146" s="102"/>
      <c r="KR146" s="102"/>
      <c r="KS146" s="102"/>
      <c r="KT146" s="102"/>
      <c r="KU146" s="102"/>
      <c r="KV146" s="102"/>
      <c r="KW146" s="102"/>
      <c r="KX146" s="102"/>
      <c r="KY146" s="102"/>
      <c r="KZ146" s="102"/>
      <c r="LA146" s="102"/>
      <c r="LB146" s="102"/>
      <c r="LC146" s="102"/>
      <c r="LD146" s="102"/>
      <c r="LE146" s="102"/>
      <c r="LF146" s="102"/>
      <c r="LG146" s="102"/>
      <c r="LH146" s="102"/>
      <c r="LI146" s="102"/>
      <c r="LJ146" s="102"/>
      <c r="LK146" s="102"/>
      <c r="LL146" s="102"/>
      <c r="LM146" s="102"/>
      <c r="LN146" s="102"/>
      <c r="LO146" s="102"/>
      <c r="LP146" s="102"/>
      <c r="LQ146" s="102"/>
      <c r="LR146" s="102"/>
      <c r="LS146" s="102"/>
      <c r="LT146" s="102"/>
      <c r="LU146" s="102"/>
      <c r="LV146" s="102"/>
      <c r="LW146" s="102"/>
      <c r="LX146" s="102"/>
      <c r="LY146" s="102"/>
      <c r="LZ146" s="102"/>
      <c r="MA146" s="102"/>
      <c r="MB146" s="102"/>
      <c r="MC146" s="102"/>
      <c r="MD146" s="102"/>
      <c r="ME146" s="102"/>
      <c r="MF146" s="102"/>
      <c r="MG146" s="102"/>
      <c r="MH146" s="102"/>
      <c r="MI146" s="102"/>
      <c r="MJ146" s="102"/>
      <c r="MK146" s="102"/>
      <c r="ML146" s="102"/>
      <c r="MM146" s="102"/>
      <c r="MN146" s="102"/>
      <c r="MO146" s="102"/>
      <c r="MP146" s="102"/>
      <c r="MQ146" s="102"/>
      <c r="MR146" s="102"/>
      <c r="MS146" s="102"/>
      <c r="MT146" s="102"/>
      <c r="MU146" s="102"/>
      <c r="MV146" s="102"/>
      <c r="MW146" s="102"/>
      <c r="MX146" s="102"/>
      <c r="MY146" s="102"/>
      <c r="MZ146" s="102"/>
      <c r="NA146" s="102"/>
      <c r="NB146" s="102"/>
      <c r="NC146" s="102"/>
      <c r="ND146" s="102"/>
      <c r="NE146" s="102"/>
      <c r="NF146" s="102"/>
      <c r="NG146" s="102"/>
      <c r="NH146" s="102"/>
      <c r="NI146" s="102"/>
      <c r="NJ146" s="102"/>
      <c r="NK146" s="102"/>
      <c r="NL146" s="102"/>
      <c r="NM146" s="102"/>
      <c r="NN146" s="102"/>
      <c r="NO146" s="102"/>
      <c r="NP146" s="102"/>
      <c r="NQ146" s="102"/>
      <c r="NR146" s="102"/>
      <c r="NS146" s="102"/>
      <c r="NT146" s="102"/>
      <c r="NU146" s="102"/>
      <c r="NV146" s="102"/>
      <c r="NW146" s="102"/>
      <c r="NX146" s="102"/>
      <c r="NY146" s="102"/>
      <c r="NZ146" s="102"/>
      <c r="OA146" s="102"/>
      <c r="OB146" s="102"/>
      <c r="OC146" s="102"/>
      <c r="OD146" s="102"/>
      <c r="OE146" s="102"/>
      <c r="OF146" s="102"/>
      <c r="OG146" s="102"/>
      <c r="OH146" s="102"/>
      <c r="OI146" s="102"/>
      <c r="OJ146" s="102"/>
      <c r="OK146" s="102"/>
      <c r="OL146" s="102"/>
      <c r="OM146" s="102"/>
      <c r="ON146" s="102"/>
      <c r="OO146" s="102"/>
      <c r="OP146" s="102"/>
      <c r="OQ146" s="102"/>
      <c r="OR146" s="102"/>
      <c r="OS146" s="102"/>
      <c r="OT146" s="102"/>
      <c r="OU146" s="102"/>
      <c r="OV146" s="102"/>
      <c r="OW146" s="102"/>
      <c r="OX146" s="102"/>
      <c r="OY146" s="102"/>
      <c r="OZ146" s="102"/>
      <c r="PA146" s="102"/>
      <c r="PB146" s="102"/>
      <c r="PC146" s="102"/>
      <c r="PD146" s="102"/>
      <c r="PE146" s="102"/>
      <c r="PF146" s="102"/>
      <c r="PG146" s="102"/>
      <c r="PH146" s="102"/>
      <c r="PI146" s="102"/>
      <c r="PJ146" s="102"/>
      <c r="PK146" s="102"/>
      <c r="PL146" s="102"/>
      <c r="PM146" s="102"/>
      <c r="PN146" s="102"/>
      <c r="PO146" s="102"/>
      <c r="PP146" s="102"/>
      <c r="PQ146" s="102"/>
      <c r="PR146" s="102"/>
      <c r="PS146" s="102"/>
      <c r="PT146" s="102"/>
      <c r="PU146" s="102"/>
      <c r="PV146" s="102"/>
      <c r="PW146" s="102"/>
      <c r="PX146" s="102"/>
      <c r="PY146" s="102"/>
      <c r="PZ146" s="102"/>
      <c r="QA146" s="102"/>
      <c r="QB146" s="102"/>
      <c r="QC146" s="102"/>
      <c r="QD146" s="102"/>
      <c r="QE146" s="102"/>
      <c r="QF146" s="102"/>
      <c r="QG146" s="102"/>
      <c r="QH146" s="102"/>
      <c r="QI146" s="102"/>
      <c r="QJ146" s="102"/>
      <c r="QK146" s="102"/>
      <c r="QL146" s="102"/>
      <c r="QM146" s="102"/>
      <c r="QN146" s="102"/>
      <c r="QO146" s="102"/>
      <c r="QP146" s="102"/>
      <c r="QQ146" s="102"/>
      <c r="QR146" s="102"/>
      <c r="QS146" s="102"/>
      <c r="QT146" s="102"/>
      <c r="QU146" s="102"/>
      <c r="QV146" s="102"/>
      <c r="QW146" s="102"/>
      <c r="QX146" s="102"/>
      <c r="QY146" s="102"/>
      <c r="QZ146" s="102"/>
      <c r="RA146" s="102"/>
      <c r="RB146" s="102"/>
      <c r="RC146" s="102"/>
      <c r="RD146" s="102"/>
      <c r="RE146" s="102"/>
      <c r="RF146" s="102"/>
      <c r="RG146" s="102"/>
      <c r="RH146" s="102"/>
      <c r="RI146" s="102"/>
      <c r="RJ146" s="102"/>
      <c r="RK146" s="102"/>
      <c r="RL146" s="102"/>
      <c r="RM146" s="102"/>
      <c r="RN146" s="102"/>
      <c r="RO146" s="102"/>
      <c r="RP146" s="102"/>
      <c r="RQ146" s="102"/>
      <c r="RR146" s="102"/>
      <c r="RS146" s="102"/>
      <c r="RT146" s="102"/>
      <c r="RU146" s="102"/>
      <c r="RV146" s="102"/>
      <c r="RW146" s="102"/>
      <c r="RX146" s="102"/>
      <c r="RY146" s="102"/>
      <c r="RZ146" s="102"/>
      <c r="SA146" s="102"/>
      <c r="SB146" s="102"/>
      <c r="SC146" s="102"/>
      <c r="SD146" s="102"/>
      <c r="SE146" s="102"/>
      <c r="SF146" s="102"/>
      <c r="SG146" s="102"/>
      <c r="SH146" s="102"/>
      <c r="SI146" s="102"/>
      <c r="SJ146" s="102"/>
      <c r="SK146" s="102"/>
      <c r="SL146" s="102"/>
      <c r="SM146" s="102"/>
      <c r="SN146" s="102"/>
      <c r="SO146" s="102"/>
      <c r="SP146" s="102"/>
      <c r="SQ146" s="102"/>
      <c r="SR146" s="102"/>
      <c r="SS146" s="102"/>
      <c r="ST146" s="102"/>
      <c r="SU146" s="102"/>
      <c r="SV146" s="102"/>
      <c r="SW146" s="102"/>
      <c r="SX146" s="102"/>
      <c r="SY146" s="102"/>
      <c r="SZ146" s="102"/>
      <c r="TA146" s="102"/>
      <c r="TB146" s="102"/>
      <c r="TC146" s="102"/>
      <c r="TD146" s="102"/>
      <c r="TE146" s="102"/>
      <c r="TF146" s="102"/>
      <c r="TG146" s="102"/>
      <c r="TH146" s="102"/>
      <c r="TI146" s="102"/>
      <c r="TJ146" s="102"/>
      <c r="TK146" s="102"/>
      <c r="TL146" s="102"/>
      <c r="TM146" s="102"/>
      <c r="TN146" s="102"/>
      <c r="TO146" s="102"/>
      <c r="TP146" s="102"/>
      <c r="TQ146" s="102"/>
      <c r="TR146" s="102"/>
      <c r="TS146" s="102"/>
      <c r="TT146" s="102"/>
      <c r="TU146" s="102"/>
      <c r="TV146" s="102"/>
      <c r="TW146" s="102"/>
      <c r="TX146" s="102"/>
      <c r="TY146" s="102"/>
      <c r="TZ146" s="102"/>
      <c r="UA146" s="102"/>
      <c r="UB146" s="102"/>
      <c r="UC146" s="102"/>
      <c r="UD146" s="102"/>
      <c r="UE146" s="102"/>
      <c r="UF146" s="102"/>
      <c r="UG146" s="102"/>
      <c r="UH146" s="102"/>
      <c r="UI146" s="102"/>
      <c r="UJ146" s="102"/>
      <c r="UK146" s="102"/>
      <c r="UL146" s="102"/>
      <c r="UM146" s="102"/>
      <c r="UN146" s="102"/>
      <c r="UO146" s="102"/>
      <c r="UP146" s="102"/>
      <c r="UQ146" s="102"/>
      <c r="UR146" s="102"/>
      <c r="US146" s="102"/>
      <c r="UT146" s="102"/>
      <c r="UU146" s="102"/>
      <c r="UV146" s="102"/>
      <c r="UW146" s="102"/>
      <c r="UX146" s="102"/>
      <c r="UY146" s="102"/>
      <c r="UZ146" s="102"/>
      <c r="VA146" s="102"/>
      <c r="VB146" s="102"/>
      <c r="VC146" s="102"/>
      <c r="VD146" s="102"/>
      <c r="VE146" s="102"/>
      <c r="VF146" s="102"/>
      <c r="VG146" s="102"/>
      <c r="VH146" s="102"/>
      <c r="VI146" s="102"/>
      <c r="VJ146" s="102"/>
      <c r="VK146" s="102"/>
      <c r="VL146" s="102"/>
      <c r="VM146" s="102"/>
      <c r="VN146" s="102"/>
      <c r="VO146" s="102"/>
      <c r="VP146" s="102"/>
      <c r="VQ146" s="102"/>
      <c r="VR146" s="102"/>
      <c r="VS146" s="102"/>
      <c r="VT146" s="102"/>
      <c r="VU146" s="102"/>
      <c r="VV146" s="102"/>
      <c r="VW146" s="102"/>
      <c r="VX146" s="102"/>
      <c r="VY146" s="102"/>
      <c r="VZ146" s="102"/>
      <c r="WA146" s="102"/>
      <c r="WB146" s="102"/>
      <c r="WC146" s="102"/>
      <c r="WD146" s="102"/>
      <c r="WE146" s="102"/>
      <c r="WF146" s="102"/>
      <c r="WG146" s="102"/>
      <c r="WH146" s="102"/>
      <c r="WI146" s="102"/>
      <c r="WJ146" s="102"/>
      <c r="WK146" s="102"/>
      <c r="WL146" s="102"/>
      <c r="WM146" s="102"/>
      <c r="WN146" s="102"/>
      <c r="WO146" s="102"/>
      <c r="WP146" s="102"/>
      <c r="WQ146" s="102"/>
      <c r="WR146" s="102"/>
      <c r="WS146" s="102"/>
      <c r="WT146" s="102"/>
      <c r="WU146" s="102"/>
      <c r="WV146" s="102"/>
      <c r="WW146" s="102"/>
      <c r="WX146" s="102"/>
      <c r="WY146" s="102"/>
      <c r="WZ146" s="102"/>
      <c r="XA146" s="102"/>
      <c r="XB146" s="102"/>
      <c r="XC146" s="102"/>
      <c r="XD146" s="102"/>
      <c r="XE146" s="102"/>
      <c r="XF146" s="102"/>
      <c r="XG146" s="102"/>
      <c r="XH146" s="102"/>
      <c r="XI146" s="102"/>
      <c r="XJ146" s="102"/>
      <c r="XK146" s="102"/>
      <c r="XL146" s="102"/>
      <c r="XM146" s="102"/>
      <c r="XN146" s="102"/>
      <c r="XO146" s="102"/>
      <c r="XP146" s="102"/>
      <c r="XQ146" s="102"/>
      <c r="XR146" s="102"/>
      <c r="XS146" s="102"/>
      <c r="XT146" s="102"/>
      <c r="XU146" s="102"/>
      <c r="XV146" s="102"/>
      <c r="XW146" s="102"/>
      <c r="XX146" s="102"/>
      <c r="XY146" s="102"/>
      <c r="XZ146" s="102"/>
      <c r="YA146" s="102"/>
      <c r="YB146" s="102"/>
      <c r="YC146" s="102"/>
      <c r="YD146" s="102"/>
      <c r="YE146" s="102"/>
      <c r="YF146" s="102"/>
      <c r="YG146" s="102"/>
      <c r="YH146" s="102"/>
      <c r="YI146" s="102"/>
      <c r="YJ146" s="102"/>
      <c r="YK146" s="102"/>
      <c r="YL146" s="102"/>
      <c r="YM146" s="102"/>
      <c r="YN146" s="102"/>
      <c r="YO146" s="102"/>
      <c r="YP146" s="102"/>
      <c r="YQ146" s="102"/>
      <c r="YR146" s="102"/>
      <c r="YS146" s="102"/>
      <c r="YT146" s="102"/>
      <c r="YU146" s="102"/>
      <c r="YV146" s="102"/>
      <c r="YW146" s="102"/>
      <c r="YX146" s="102"/>
      <c r="YY146" s="102"/>
      <c r="YZ146" s="102"/>
      <c r="ZA146" s="102"/>
      <c r="ZB146" s="102"/>
      <c r="ZC146" s="102"/>
      <c r="ZD146" s="102"/>
      <c r="ZE146" s="102"/>
      <c r="ZF146" s="102"/>
      <c r="ZG146" s="102"/>
      <c r="ZH146" s="102"/>
      <c r="ZI146" s="102"/>
      <c r="ZJ146" s="102"/>
      <c r="ZK146" s="102"/>
      <c r="ZL146" s="102"/>
      <c r="ZM146" s="102"/>
      <c r="ZN146" s="102"/>
      <c r="ZO146" s="102"/>
      <c r="ZP146" s="102"/>
      <c r="ZQ146" s="102"/>
      <c r="ZR146" s="102"/>
      <c r="ZS146" s="102"/>
      <c r="ZT146" s="102"/>
      <c r="ZU146" s="102"/>
      <c r="ZV146" s="102"/>
      <c r="ZW146" s="102"/>
      <c r="ZX146" s="102"/>
      <c r="ZY146" s="102"/>
      <c r="ZZ146" s="102"/>
      <c r="AAA146" s="102"/>
      <c r="AAB146" s="102"/>
      <c r="AAC146" s="102"/>
      <c r="AAD146" s="102"/>
      <c r="AAE146" s="102"/>
      <c r="AAF146" s="102"/>
      <c r="AAG146" s="102"/>
      <c r="AAH146" s="102"/>
      <c r="AAI146" s="102"/>
      <c r="AAJ146" s="102"/>
      <c r="AAK146" s="102"/>
      <c r="AAL146" s="102"/>
      <c r="AAM146" s="102"/>
      <c r="AAN146" s="102"/>
      <c r="AAO146" s="102"/>
      <c r="AAP146" s="102"/>
      <c r="AAQ146" s="102"/>
      <c r="AAR146" s="102"/>
      <c r="AAS146" s="102"/>
      <c r="AAT146" s="102"/>
      <c r="AAU146" s="102"/>
      <c r="AAV146" s="102"/>
      <c r="AAW146" s="102"/>
      <c r="AAX146" s="102"/>
      <c r="AAY146" s="102"/>
      <c r="AAZ146" s="102"/>
      <c r="ABA146" s="102"/>
      <c r="ABB146" s="102"/>
      <c r="ABC146" s="102"/>
      <c r="ABD146" s="102"/>
      <c r="ABE146" s="102"/>
      <c r="ABF146" s="102"/>
      <c r="ABG146" s="102"/>
      <c r="ABH146" s="102"/>
      <c r="ABI146" s="102"/>
      <c r="ABJ146" s="102"/>
      <c r="ABK146" s="102"/>
      <c r="ABL146" s="102"/>
      <c r="ABM146" s="102"/>
      <c r="ABN146" s="102"/>
      <c r="ABO146" s="102"/>
      <c r="ABP146" s="102"/>
      <c r="ABQ146" s="102"/>
      <c r="ABR146" s="102"/>
      <c r="ABS146" s="102"/>
      <c r="ABT146" s="102"/>
      <c r="ABU146" s="102"/>
      <c r="ABV146" s="102"/>
      <c r="ABW146" s="102"/>
      <c r="ABX146" s="102"/>
      <c r="ABY146" s="102"/>
      <c r="ABZ146" s="102"/>
      <c r="ACA146" s="102"/>
      <c r="ACB146" s="102"/>
      <c r="ACC146" s="102"/>
      <c r="ACD146" s="102"/>
      <c r="ACE146" s="102"/>
      <c r="ACF146" s="102"/>
      <c r="ACG146" s="102"/>
      <c r="ACH146" s="102"/>
      <c r="ACI146" s="102"/>
      <c r="ACJ146" s="102"/>
      <c r="ACK146" s="102"/>
      <c r="ACL146" s="102"/>
      <c r="ACM146" s="102"/>
      <c r="ACN146" s="102"/>
      <c r="ACO146" s="102"/>
      <c r="ACP146" s="102"/>
      <c r="ACQ146" s="102"/>
      <c r="ACR146" s="102"/>
      <c r="ACS146" s="102"/>
      <c r="ACT146" s="102"/>
      <c r="ACU146" s="102"/>
      <c r="ACV146" s="102"/>
      <c r="ACW146" s="102"/>
      <c r="ACX146" s="102"/>
      <c r="ACY146" s="102"/>
      <c r="ACZ146" s="102"/>
      <c r="ADA146" s="102"/>
      <c r="ADB146" s="102"/>
      <c r="ADC146" s="102"/>
      <c r="ADD146" s="102"/>
      <c r="ADE146" s="102"/>
      <c r="ADF146" s="102"/>
      <c r="ADG146" s="102"/>
      <c r="ADH146" s="102"/>
      <c r="ADI146" s="102"/>
      <c r="ADJ146" s="102"/>
      <c r="ADK146" s="102"/>
      <c r="ADL146" s="102"/>
      <c r="ADM146" s="102"/>
      <c r="ADN146" s="102"/>
      <c r="ADO146" s="102"/>
      <c r="ADP146" s="102"/>
      <c r="ADQ146" s="102"/>
      <c r="ADR146" s="102"/>
      <c r="ADS146" s="102"/>
      <c r="ADT146" s="102"/>
      <c r="ADU146" s="102"/>
      <c r="ADV146" s="102"/>
      <c r="ADW146" s="102"/>
      <c r="ADX146" s="102"/>
      <c r="ADY146" s="102"/>
      <c r="ADZ146" s="102"/>
      <c r="AEA146" s="102"/>
      <c r="AEB146" s="102"/>
      <c r="AEC146" s="102"/>
      <c r="AED146" s="102"/>
      <c r="AEE146" s="102"/>
      <c r="AEF146" s="102"/>
      <c r="AEG146" s="102"/>
      <c r="AEH146" s="102"/>
      <c r="AEI146" s="102"/>
      <c r="AEJ146" s="102"/>
      <c r="AEK146" s="102"/>
      <c r="AEL146" s="102"/>
      <c r="AEM146" s="102"/>
      <c r="AEN146" s="102"/>
      <c r="AEO146" s="102"/>
      <c r="AEP146" s="102"/>
      <c r="AEQ146" s="102"/>
      <c r="AER146" s="102"/>
      <c r="AES146" s="102"/>
      <c r="AET146" s="102"/>
      <c r="AEU146" s="102"/>
      <c r="AEV146" s="102"/>
      <c r="AEW146" s="102"/>
      <c r="AEX146" s="102"/>
      <c r="AEY146" s="102"/>
      <c r="AEZ146" s="102"/>
      <c r="AFA146" s="102"/>
      <c r="AFB146" s="102"/>
      <c r="AFC146" s="102"/>
      <c r="AFD146" s="102"/>
      <c r="AFE146" s="102"/>
      <c r="AFF146" s="102"/>
      <c r="AFG146" s="102"/>
      <c r="AFH146" s="102"/>
      <c r="AFI146" s="102"/>
      <c r="AFJ146" s="102"/>
      <c r="AFK146" s="102"/>
      <c r="AFL146" s="102"/>
      <c r="AFM146" s="102"/>
      <c r="AFN146" s="102"/>
      <c r="AFO146" s="102"/>
      <c r="AFP146" s="102"/>
      <c r="AFQ146" s="102"/>
      <c r="AFR146" s="102"/>
      <c r="AFS146" s="102"/>
      <c r="AFT146" s="102"/>
      <c r="AFU146" s="102"/>
      <c r="AFV146" s="102"/>
      <c r="AFW146" s="102"/>
      <c r="AFX146" s="102"/>
      <c r="AFY146" s="102"/>
      <c r="AFZ146" s="102"/>
      <c r="AGA146" s="102"/>
      <c r="AGB146" s="102"/>
      <c r="AGC146" s="102"/>
      <c r="AGD146" s="102"/>
      <c r="AGE146" s="102"/>
      <c r="AGF146" s="102"/>
      <c r="AGG146" s="102"/>
      <c r="AGH146" s="102"/>
      <c r="AGI146" s="102"/>
      <c r="AGJ146" s="102"/>
      <c r="AGK146" s="102"/>
      <c r="AGL146" s="102"/>
      <c r="AGM146" s="102"/>
      <c r="AGN146" s="102"/>
      <c r="AGO146" s="102"/>
      <c r="AGP146" s="102"/>
      <c r="AGQ146" s="102"/>
      <c r="AGR146" s="102"/>
      <c r="AGS146" s="102"/>
      <c r="AGT146" s="102"/>
      <c r="AGU146" s="102"/>
      <c r="AGV146" s="102"/>
      <c r="AGW146" s="102"/>
      <c r="AGX146" s="102"/>
      <c r="AGY146" s="102"/>
      <c r="AGZ146" s="102"/>
      <c r="AHA146" s="102"/>
      <c r="AHB146" s="102"/>
      <c r="AHC146" s="102"/>
      <c r="AHD146" s="102"/>
      <c r="AHE146" s="102"/>
      <c r="AHF146" s="102"/>
      <c r="AHG146" s="102"/>
      <c r="AHH146" s="102"/>
      <c r="AHI146" s="102"/>
      <c r="AHJ146" s="102"/>
      <c r="AHK146" s="102"/>
      <c r="AHL146" s="102"/>
      <c r="AHM146" s="102"/>
      <c r="AHN146" s="102"/>
      <c r="AHO146" s="102"/>
      <c r="AHP146" s="102"/>
      <c r="AHQ146" s="102"/>
      <c r="AHR146" s="102"/>
      <c r="AHS146" s="102"/>
      <c r="AHT146" s="102"/>
      <c r="AHU146" s="102"/>
      <c r="AHV146" s="102"/>
      <c r="AHW146" s="102"/>
      <c r="AHX146" s="102"/>
      <c r="AHY146" s="102"/>
      <c r="AHZ146" s="102"/>
      <c r="AIA146" s="102"/>
      <c r="AIB146" s="102"/>
      <c r="AIC146" s="102"/>
      <c r="AID146" s="102"/>
      <c r="AIE146" s="102"/>
      <c r="AIF146" s="102"/>
      <c r="AIG146" s="102"/>
      <c r="AIH146" s="102"/>
      <c r="AII146" s="102"/>
      <c r="AIJ146" s="102"/>
      <c r="AIK146" s="102"/>
      <c r="AIL146" s="102"/>
      <c r="AIM146" s="102"/>
      <c r="AIN146" s="102"/>
      <c r="AIO146" s="102"/>
      <c r="AIP146" s="102"/>
      <c r="AIQ146" s="102"/>
      <c r="AIR146" s="102"/>
      <c r="AIS146" s="102"/>
      <c r="AIT146" s="102"/>
      <c r="AIU146" s="102"/>
      <c r="AIV146" s="102"/>
      <c r="AIW146" s="102"/>
      <c r="AIX146" s="102"/>
      <c r="AIY146" s="102"/>
      <c r="AIZ146" s="102"/>
      <c r="AJA146" s="102"/>
      <c r="AJB146" s="102"/>
      <c r="AJC146" s="102"/>
      <c r="AJD146" s="102"/>
      <c r="AJE146" s="102"/>
      <c r="AJF146" s="102"/>
      <c r="AJG146" s="102"/>
      <c r="AJH146" s="102"/>
      <c r="AJI146" s="102"/>
      <c r="AJJ146" s="102"/>
      <c r="AJK146" s="102"/>
      <c r="AJL146" s="102"/>
      <c r="AJM146" s="102"/>
      <c r="AJN146" s="102"/>
      <c r="AJO146" s="102"/>
      <c r="AJP146" s="102"/>
      <c r="AJQ146" s="102"/>
      <c r="AJR146" s="102"/>
      <c r="AJS146" s="102"/>
      <c r="AJT146" s="102"/>
      <c r="AJU146" s="102"/>
      <c r="AJV146" s="102"/>
      <c r="AJW146" s="102"/>
      <c r="AJX146" s="102"/>
      <c r="AJY146" s="102"/>
      <c r="AJZ146" s="102"/>
      <c r="AKA146" s="102"/>
      <c r="AKB146" s="102"/>
      <c r="AKC146" s="102"/>
      <c r="AKD146" s="102"/>
      <c r="AKE146" s="102"/>
      <c r="AKF146" s="102"/>
      <c r="AKG146" s="102"/>
      <c r="AKH146" s="102"/>
      <c r="AKI146" s="102"/>
      <c r="AKJ146" s="102"/>
      <c r="AKK146" s="102"/>
      <c r="AKL146" s="102"/>
      <c r="AKM146" s="102"/>
      <c r="AKN146" s="102"/>
      <c r="AKO146" s="102"/>
      <c r="AKP146" s="102"/>
      <c r="AKQ146" s="102"/>
      <c r="AKR146" s="102"/>
      <c r="AKS146" s="102"/>
      <c r="AKT146" s="102"/>
      <c r="AKU146" s="102"/>
      <c r="AKV146" s="102"/>
      <c r="AKW146" s="102"/>
      <c r="AKX146" s="102"/>
      <c r="AKY146" s="102"/>
      <c r="AKZ146" s="102"/>
      <c r="ALA146" s="102"/>
      <c r="ALB146" s="102"/>
      <c r="ALC146" s="102"/>
      <c r="ALD146" s="102"/>
      <c r="ALE146" s="102"/>
      <c r="ALF146" s="102"/>
      <c r="ALG146" s="102"/>
      <c r="ALH146" s="102"/>
      <c r="ALI146" s="102"/>
      <c r="ALJ146" s="102"/>
      <c r="ALK146" s="102"/>
      <c r="ALL146" s="102"/>
      <c r="ALM146" s="102"/>
      <c r="ALN146" s="102"/>
      <c r="ALO146" s="102"/>
      <c r="ALP146" s="102"/>
      <c r="ALQ146" s="102"/>
      <c r="ALR146" s="102"/>
      <c r="ALS146" s="102"/>
      <c r="ALT146" s="102"/>
      <c r="ALU146" s="102"/>
      <c r="ALV146" s="102"/>
      <c r="ALW146" s="102"/>
      <c r="ALX146" s="102"/>
      <c r="ALY146" s="102"/>
      <c r="ALZ146" s="102"/>
      <c r="AMA146" s="102"/>
      <c r="AMB146" s="102"/>
      <c r="AMC146" s="102"/>
      <c r="AMD146" s="102"/>
      <c r="AME146" s="102"/>
      <c r="AMF146" s="102"/>
      <c r="AMG146" s="102"/>
      <c r="AMH146" s="102"/>
      <c r="AMI146" s="102"/>
      <c r="AMJ146" s="102"/>
      <c r="AMK146" s="102"/>
      <c r="AML146" s="102"/>
    </row>
    <row r="147" spans="1:1026" ht="24" customHeight="1" thickBot="1">
      <c r="A147" s="95"/>
      <c r="B147" s="896" t="s">
        <v>108</v>
      </c>
      <c r="C147" s="1058"/>
      <c r="D147" s="1058"/>
      <c r="E147" s="1058"/>
      <c r="F147" s="1058"/>
      <c r="G147" s="1058"/>
      <c r="H147" s="1059"/>
      <c r="I147" s="95"/>
    </row>
    <row r="148" spans="1:1026">
      <c r="A148" s="95"/>
      <c r="B148" s="899" t="s">
        <v>18</v>
      </c>
      <c r="C148" s="900"/>
      <c r="D148" s="900"/>
      <c r="E148" s="900"/>
      <c r="F148" s="900"/>
      <c r="G148" s="901"/>
      <c r="H148" s="902"/>
      <c r="I148" s="95"/>
    </row>
    <row r="149" spans="1:1026" ht="15.75" customHeight="1">
      <c r="A149" s="95"/>
      <c r="B149" s="69" t="s">
        <v>9</v>
      </c>
      <c r="C149" s="86" t="s">
        <v>288</v>
      </c>
      <c r="D149" s="87"/>
      <c r="E149" s="87"/>
      <c r="F149" s="87"/>
      <c r="G149" s="88"/>
      <c r="H149" s="272" t="e">
        <f>H47</f>
        <v>#REF!</v>
      </c>
      <c r="I149" s="95"/>
    </row>
    <row r="150" spans="1:1026" ht="15.75" customHeight="1">
      <c r="A150" s="95"/>
      <c r="B150" s="69" t="s">
        <v>11</v>
      </c>
      <c r="C150" s="86" t="s">
        <v>110</v>
      </c>
      <c r="D150" s="87"/>
      <c r="E150" s="87"/>
      <c r="F150" s="87"/>
      <c r="G150" s="88"/>
      <c r="H150" s="273" t="e">
        <f>H90</f>
        <v>#REF!</v>
      </c>
      <c r="I150" s="95"/>
      <c r="L150" s="270"/>
    </row>
    <row r="151" spans="1:1026" ht="15.75" customHeight="1">
      <c r="A151" s="95"/>
      <c r="B151" s="69" t="s">
        <v>13</v>
      </c>
      <c r="C151" s="86" t="s">
        <v>111</v>
      </c>
      <c r="D151" s="87"/>
      <c r="E151" s="87"/>
      <c r="F151" s="87"/>
      <c r="G151" s="88"/>
      <c r="H151" s="273" t="e">
        <f>H100</f>
        <v>#REF!</v>
      </c>
      <c r="I151" s="95"/>
    </row>
    <row r="152" spans="1:1026" ht="15.75" customHeight="1">
      <c r="A152" s="95"/>
      <c r="B152" s="69" t="s">
        <v>14</v>
      </c>
      <c r="C152" s="86" t="s">
        <v>112</v>
      </c>
      <c r="D152" s="87"/>
      <c r="E152" s="87"/>
      <c r="F152" s="87"/>
      <c r="G152" s="88"/>
      <c r="H152" s="273" t="e">
        <f>H126</f>
        <v>#REF!</v>
      </c>
      <c r="I152" s="95"/>
    </row>
    <row r="153" spans="1:1026" s="103" customFormat="1" ht="15.75" customHeight="1">
      <c r="A153" s="102"/>
      <c r="B153" s="35" t="s">
        <v>35</v>
      </c>
      <c r="C153" s="86" t="s">
        <v>113</v>
      </c>
      <c r="D153" s="87"/>
      <c r="E153" s="87"/>
      <c r="F153" s="87"/>
      <c r="G153" s="88"/>
      <c r="H153" s="273">
        <f>H131</f>
        <v>173.08445833333334</v>
      </c>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2"/>
      <c r="BG153" s="102"/>
      <c r="BH153" s="102"/>
      <c r="BI153" s="102"/>
      <c r="BJ153" s="102"/>
      <c r="BK153" s="102"/>
      <c r="BL153" s="102"/>
      <c r="BM153" s="102"/>
      <c r="BN153" s="102"/>
      <c r="BO153" s="102"/>
      <c r="BP153" s="102"/>
      <c r="BQ153" s="102"/>
      <c r="BR153" s="102"/>
      <c r="BS153" s="102"/>
      <c r="BT153" s="102"/>
      <c r="BU153" s="102"/>
      <c r="BV153" s="102"/>
      <c r="BW153" s="102"/>
      <c r="BX153" s="102"/>
      <c r="BY153" s="102"/>
      <c r="BZ153" s="102"/>
      <c r="CA153" s="102"/>
      <c r="CB153" s="102"/>
      <c r="CC153" s="102"/>
      <c r="CD153" s="102"/>
      <c r="CE153" s="102"/>
      <c r="CF153" s="102"/>
      <c r="CG153" s="102"/>
      <c r="CH153" s="102"/>
      <c r="CI153" s="102"/>
      <c r="CJ153" s="102"/>
      <c r="CK153" s="102"/>
      <c r="CL153" s="102"/>
      <c r="CM153" s="102"/>
      <c r="CN153" s="102"/>
      <c r="CO153" s="102"/>
      <c r="CP153" s="102"/>
      <c r="CQ153" s="102"/>
      <c r="CR153" s="102"/>
      <c r="CS153" s="102"/>
      <c r="CT153" s="102"/>
      <c r="CU153" s="102"/>
      <c r="CV153" s="102"/>
      <c r="CW153" s="102"/>
      <c r="CX153" s="102"/>
      <c r="CY153" s="102"/>
      <c r="CZ153" s="102"/>
      <c r="DA153" s="102"/>
      <c r="DB153" s="102"/>
      <c r="DC153" s="102"/>
      <c r="DD153" s="102"/>
      <c r="DE153" s="102"/>
      <c r="DF153" s="102"/>
      <c r="DG153" s="102"/>
      <c r="DH153" s="102"/>
      <c r="DI153" s="102"/>
      <c r="DJ153" s="102"/>
      <c r="DK153" s="102"/>
      <c r="DL153" s="102"/>
      <c r="DM153" s="102"/>
      <c r="DN153" s="102"/>
      <c r="DO153" s="102"/>
      <c r="DP153" s="102"/>
      <c r="DQ153" s="102"/>
      <c r="DR153" s="102"/>
      <c r="DS153" s="102"/>
      <c r="DT153" s="102"/>
      <c r="DU153" s="102"/>
      <c r="DV153" s="102"/>
      <c r="DW153" s="102"/>
      <c r="DX153" s="102"/>
      <c r="DY153" s="102"/>
      <c r="DZ153" s="102"/>
      <c r="EA153" s="102"/>
      <c r="EB153" s="102"/>
      <c r="EC153" s="102"/>
      <c r="ED153" s="102"/>
      <c r="EE153" s="102"/>
      <c r="EF153" s="102"/>
      <c r="EG153" s="102"/>
      <c r="EH153" s="102"/>
      <c r="EI153" s="102"/>
      <c r="EJ153" s="102"/>
      <c r="EK153" s="102"/>
      <c r="EL153" s="102"/>
      <c r="EM153" s="102"/>
      <c r="EN153" s="102"/>
      <c r="EO153" s="102"/>
      <c r="EP153" s="102"/>
      <c r="EQ153" s="102"/>
      <c r="ER153" s="102"/>
      <c r="ES153" s="102"/>
      <c r="ET153" s="102"/>
      <c r="EU153" s="102"/>
      <c r="EV153" s="102"/>
      <c r="EW153" s="102"/>
      <c r="EX153" s="102"/>
      <c r="EY153" s="102"/>
      <c r="EZ153" s="102"/>
      <c r="FA153" s="102"/>
      <c r="FB153" s="102"/>
      <c r="FC153" s="102"/>
      <c r="FD153" s="102"/>
      <c r="FE153" s="102"/>
      <c r="FF153" s="102"/>
      <c r="FG153" s="102"/>
      <c r="FH153" s="102"/>
      <c r="FI153" s="102"/>
      <c r="FJ153" s="102"/>
      <c r="FK153" s="102"/>
      <c r="FL153" s="102"/>
      <c r="FM153" s="102"/>
      <c r="FN153" s="102"/>
      <c r="FO153" s="102"/>
      <c r="FP153" s="102"/>
      <c r="FQ153" s="102"/>
      <c r="FR153" s="102"/>
      <c r="FS153" s="102"/>
      <c r="FT153" s="102"/>
      <c r="FU153" s="102"/>
      <c r="FV153" s="102"/>
      <c r="FW153" s="102"/>
      <c r="FX153" s="102"/>
      <c r="FY153" s="102"/>
      <c r="FZ153" s="102"/>
      <c r="GA153" s="102"/>
      <c r="GB153" s="102"/>
      <c r="GC153" s="102"/>
      <c r="GD153" s="102"/>
      <c r="GE153" s="102"/>
      <c r="GF153" s="102"/>
      <c r="GG153" s="102"/>
      <c r="GH153" s="102"/>
      <c r="GI153" s="102"/>
      <c r="GJ153" s="102"/>
      <c r="GK153" s="102"/>
      <c r="GL153" s="102"/>
      <c r="GM153" s="102"/>
      <c r="GN153" s="102"/>
      <c r="GO153" s="102"/>
      <c r="GP153" s="102"/>
      <c r="GQ153" s="102"/>
      <c r="GR153" s="102"/>
      <c r="GS153" s="102"/>
      <c r="GT153" s="102"/>
      <c r="GU153" s="102"/>
      <c r="GV153" s="102"/>
      <c r="GW153" s="102"/>
      <c r="GX153" s="102"/>
      <c r="GY153" s="102"/>
      <c r="GZ153" s="102"/>
      <c r="HA153" s="102"/>
      <c r="HB153" s="102"/>
      <c r="HC153" s="102"/>
      <c r="HD153" s="102"/>
      <c r="HE153" s="102"/>
      <c r="HF153" s="102"/>
      <c r="HG153" s="102"/>
      <c r="HH153" s="102"/>
      <c r="HI153" s="102"/>
      <c r="HJ153" s="102"/>
      <c r="HK153" s="102"/>
      <c r="HL153" s="102"/>
      <c r="HM153" s="102"/>
      <c r="HN153" s="102"/>
      <c r="HO153" s="102"/>
      <c r="HP153" s="102"/>
      <c r="HQ153" s="102"/>
      <c r="HR153" s="102"/>
      <c r="HS153" s="102"/>
      <c r="HT153" s="102"/>
      <c r="HU153" s="102"/>
      <c r="HV153" s="102"/>
      <c r="HW153" s="102"/>
      <c r="HX153" s="102"/>
      <c r="HY153" s="102"/>
      <c r="HZ153" s="102"/>
      <c r="IA153" s="102"/>
      <c r="IB153" s="102"/>
      <c r="IC153" s="102"/>
      <c r="ID153" s="102"/>
      <c r="IE153" s="102"/>
      <c r="IF153" s="102"/>
      <c r="IG153" s="102"/>
      <c r="IH153" s="102"/>
      <c r="II153" s="102"/>
      <c r="IJ153" s="102"/>
      <c r="IK153" s="102"/>
      <c r="IL153" s="102"/>
      <c r="IM153" s="102"/>
      <c r="IN153" s="102"/>
      <c r="IO153" s="102"/>
      <c r="IP153" s="102"/>
      <c r="IQ153" s="102"/>
      <c r="IR153" s="102"/>
      <c r="IS153" s="102"/>
      <c r="IT153" s="102"/>
      <c r="IU153" s="102"/>
      <c r="IV153" s="102"/>
      <c r="IW153" s="102"/>
      <c r="IX153" s="102"/>
      <c r="IY153" s="102"/>
      <c r="IZ153" s="102"/>
      <c r="JA153" s="102"/>
      <c r="JB153" s="102"/>
      <c r="JC153" s="102"/>
      <c r="JD153" s="102"/>
      <c r="JE153" s="102"/>
      <c r="JF153" s="102"/>
      <c r="JG153" s="102"/>
      <c r="JH153" s="102"/>
      <c r="JI153" s="102"/>
      <c r="JJ153" s="102"/>
      <c r="JK153" s="102"/>
      <c r="JL153" s="102"/>
      <c r="JM153" s="102"/>
      <c r="JN153" s="102"/>
      <c r="JO153" s="102"/>
      <c r="JP153" s="102"/>
      <c r="JQ153" s="102"/>
      <c r="JR153" s="102"/>
      <c r="JS153" s="102"/>
      <c r="JT153" s="102"/>
      <c r="JU153" s="102"/>
      <c r="JV153" s="102"/>
      <c r="JW153" s="102"/>
      <c r="JX153" s="102"/>
      <c r="JY153" s="102"/>
      <c r="JZ153" s="102"/>
      <c r="KA153" s="102"/>
      <c r="KB153" s="102"/>
      <c r="KC153" s="102"/>
      <c r="KD153" s="102"/>
      <c r="KE153" s="102"/>
      <c r="KF153" s="102"/>
      <c r="KG153" s="102"/>
      <c r="KH153" s="102"/>
      <c r="KI153" s="102"/>
      <c r="KJ153" s="102"/>
      <c r="KK153" s="102"/>
      <c r="KL153" s="102"/>
      <c r="KM153" s="102"/>
      <c r="KN153" s="102"/>
      <c r="KO153" s="102"/>
      <c r="KP153" s="102"/>
      <c r="KQ153" s="102"/>
      <c r="KR153" s="102"/>
      <c r="KS153" s="102"/>
      <c r="KT153" s="102"/>
      <c r="KU153" s="102"/>
      <c r="KV153" s="102"/>
      <c r="KW153" s="102"/>
      <c r="KX153" s="102"/>
      <c r="KY153" s="102"/>
      <c r="KZ153" s="102"/>
      <c r="LA153" s="102"/>
      <c r="LB153" s="102"/>
      <c r="LC153" s="102"/>
      <c r="LD153" s="102"/>
      <c r="LE153" s="102"/>
      <c r="LF153" s="102"/>
      <c r="LG153" s="102"/>
      <c r="LH153" s="102"/>
      <c r="LI153" s="102"/>
      <c r="LJ153" s="102"/>
      <c r="LK153" s="102"/>
      <c r="LL153" s="102"/>
      <c r="LM153" s="102"/>
      <c r="LN153" s="102"/>
      <c r="LO153" s="102"/>
      <c r="LP153" s="102"/>
      <c r="LQ153" s="102"/>
      <c r="LR153" s="102"/>
      <c r="LS153" s="102"/>
      <c r="LT153" s="102"/>
      <c r="LU153" s="102"/>
      <c r="LV153" s="102"/>
      <c r="LW153" s="102"/>
      <c r="LX153" s="102"/>
      <c r="LY153" s="102"/>
      <c r="LZ153" s="102"/>
      <c r="MA153" s="102"/>
      <c r="MB153" s="102"/>
      <c r="MC153" s="102"/>
      <c r="MD153" s="102"/>
      <c r="ME153" s="102"/>
      <c r="MF153" s="102"/>
      <c r="MG153" s="102"/>
      <c r="MH153" s="102"/>
      <c r="MI153" s="102"/>
      <c r="MJ153" s="102"/>
      <c r="MK153" s="102"/>
      <c r="ML153" s="102"/>
      <c r="MM153" s="102"/>
      <c r="MN153" s="102"/>
      <c r="MO153" s="102"/>
      <c r="MP153" s="102"/>
      <c r="MQ153" s="102"/>
      <c r="MR153" s="102"/>
      <c r="MS153" s="102"/>
      <c r="MT153" s="102"/>
      <c r="MU153" s="102"/>
      <c r="MV153" s="102"/>
      <c r="MW153" s="102"/>
      <c r="MX153" s="102"/>
      <c r="MY153" s="102"/>
      <c r="MZ153" s="102"/>
      <c r="NA153" s="102"/>
      <c r="NB153" s="102"/>
      <c r="NC153" s="102"/>
      <c r="ND153" s="102"/>
      <c r="NE153" s="102"/>
      <c r="NF153" s="102"/>
      <c r="NG153" s="102"/>
      <c r="NH153" s="102"/>
      <c r="NI153" s="102"/>
      <c r="NJ153" s="102"/>
      <c r="NK153" s="102"/>
      <c r="NL153" s="102"/>
      <c r="NM153" s="102"/>
      <c r="NN153" s="102"/>
      <c r="NO153" s="102"/>
      <c r="NP153" s="102"/>
      <c r="NQ153" s="102"/>
      <c r="NR153" s="102"/>
      <c r="NS153" s="102"/>
      <c r="NT153" s="102"/>
      <c r="NU153" s="102"/>
      <c r="NV153" s="102"/>
      <c r="NW153" s="102"/>
      <c r="NX153" s="102"/>
      <c r="NY153" s="102"/>
      <c r="NZ153" s="102"/>
      <c r="OA153" s="102"/>
      <c r="OB153" s="102"/>
      <c r="OC153" s="102"/>
      <c r="OD153" s="102"/>
      <c r="OE153" s="102"/>
      <c r="OF153" s="102"/>
      <c r="OG153" s="102"/>
      <c r="OH153" s="102"/>
      <c r="OI153" s="102"/>
      <c r="OJ153" s="102"/>
      <c r="OK153" s="102"/>
      <c r="OL153" s="102"/>
      <c r="OM153" s="102"/>
      <c r="ON153" s="102"/>
      <c r="OO153" s="102"/>
      <c r="OP153" s="102"/>
      <c r="OQ153" s="102"/>
      <c r="OR153" s="102"/>
      <c r="OS153" s="102"/>
      <c r="OT153" s="102"/>
      <c r="OU153" s="102"/>
      <c r="OV153" s="102"/>
      <c r="OW153" s="102"/>
      <c r="OX153" s="102"/>
      <c r="OY153" s="102"/>
      <c r="OZ153" s="102"/>
      <c r="PA153" s="102"/>
      <c r="PB153" s="102"/>
      <c r="PC153" s="102"/>
      <c r="PD153" s="102"/>
      <c r="PE153" s="102"/>
      <c r="PF153" s="102"/>
      <c r="PG153" s="102"/>
      <c r="PH153" s="102"/>
      <c r="PI153" s="102"/>
      <c r="PJ153" s="102"/>
      <c r="PK153" s="102"/>
      <c r="PL153" s="102"/>
      <c r="PM153" s="102"/>
      <c r="PN153" s="102"/>
      <c r="PO153" s="102"/>
      <c r="PP153" s="102"/>
      <c r="PQ153" s="102"/>
      <c r="PR153" s="102"/>
      <c r="PS153" s="102"/>
      <c r="PT153" s="102"/>
      <c r="PU153" s="102"/>
      <c r="PV153" s="102"/>
      <c r="PW153" s="102"/>
      <c r="PX153" s="102"/>
      <c r="PY153" s="102"/>
      <c r="PZ153" s="102"/>
      <c r="QA153" s="102"/>
      <c r="QB153" s="102"/>
      <c r="QC153" s="102"/>
      <c r="QD153" s="102"/>
      <c r="QE153" s="102"/>
      <c r="QF153" s="102"/>
      <c r="QG153" s="102"/>
      <c r="QH153" s="102"/>
      <c r="QI153" s="102"/>
      <c r="QJ153" s="102"/>
      <c r="QK153" s="102"/>
      <c r="QL153" s="102"/>
      <c r="QM153" s="102"/>
      <c r="QN153" s="102"/>
      <c r="QO153" s="102"/>
      <c r="QP153" s="102"/>
      <c r="QQ153" s="102"/>
      <c r="QR153" s="102"/>
      <c r="QS153" s="102"/>
      <c r="QT153" s="102"/>
      <c r="QU153" s="102"/>
      <c r="QV153" s="102"/>
      <c r="QW153" s="102"/>
      <c r="QX153" s="102"/>
      <c r="QY153" s="102"/>
      <c r="QZ153" s="102"/>
      <c r="RA153" s="102"/>
      <c r="RB153" s="102"/>
      <c r="RC153" s="102"/>
      <c r="RD153" s="102"/>
      <c r="RE153" s="102"/>
      <c r="RF153" s="102"/>
      <c r="RG153" s="102"/>
      <c r="RH153" s="102"/>
      <c r="RI153" s="102"/>
      <c r="RJ153" s="102"/>
      <c r="RK153" s="102"/>
      <c r="RL153" s="102"/>
      <c r="RM153" s="102"/>
      <c r="RN153" s="102"/>
      <c r="RO153" s="102"/>
      <c r="RP153" s="102"/>
      <c r="RQ153" s="102"/>
      <c r="RR153" s="102"/>
      <c r="RS153" s="102"/>
      <c r="RT153" s="102"/>
      <c r="RU153" s="102"/>
      <c r="RV153" s="102"/>
      <c r="RW153" s="102"/>
      <c r="RX153" s="102"/>
      <c r="RY153" s="102"/>
      <c r="RZ153" s="102"/>
      <c r="SA153" s="102"/>
      <c r="SB153" s="102"/>
      <c r="SC153" s="102"/>
      <c r="SD153" s="102"/>
      <c r="SE153" s="102"/>
      <c r="SF153" s="102"/>
      <c r="SG153" s="102"/>
      <c r="SH153" s="102"/>
      <c r="SI153" s="102"/>
      <c r="SJ153" s="102"/>
      <c r="SK153" s="102"/>
      <c r="SL153" s="102"/>
      <c r="SM153" s="102"/>
      <c r="SN153" s="102"/>
      <c r="SO153" s="102"/>
      <c r="SP153" s="102"/>
      <c r="SQ153" s="102"/>
      <c r="SR153" s="102"/>
      <c r="SS153" s="102"/>
      <c r="ST153" s="102"/>
      <c r="SU153" s="102"/>
      <c r="SV153" s="102"/>
      <c r="SW153" s="102"/>
      <c r="SX153" s="102"/>
      <c r="SY153" s="102"/>
      <c r="SZ153" s="102"/>
      <c r="TA153" s="102"/>
      <c r="TB153" s="102"/>
      <c r="TC153" s="102"/>
      <c r="TD153" s="102"/>
      <c r="TE153" s="102"/>
      <c r="TF153" s="102"/>
      <c r="TG153" s="102"/>
      <c r="TH153" s="102"/>
      <c r="TI153" s="102"/>
      <c r="TJ153" s="102"/>
      <c r="TK153" s="102"/>
      <c r="TL153" s="102"/>
      <c r="TM153" s="102"/>
      <c r="TN153" s="102"/>
      <c r="TO153" s="102"/>
      <c r="TP153" s="102"/>
      <c r="TQ153" s="102"/>
      <c r="TR153" s="102"/>
      <c r="TS153" s="102"/>
      <c r="TT153" s="102"/>
      <c r="TU153" s="102"/>
      <c r="TV153" s="102"/>
      <c r="TW153" s="102"/>
      <c r="TX153" s="102"/>
      <c r="TY153" s="102"/>
      <c r="TZ153" s="102"/>
      <c r="UA153" s="102"/>
      <c r="UB153" s="102"/>
      <c r="UC153" s="102"/>
      <c r="UD153" s="102"/>
      <c r="UE153" s="102"/>
      <c r="UF153" s="102"/>
      <c r="UG153" s="102"/>
      <c r="UH153" s="102"/>
      <c r="UI153" s="102"/>
      <c r="UJ153" s="102"/>
      <c r="UK153" s="102"/>
      <c r="UL153" s="102"/>
      <c r="UM153" s="102"/>
      <c r="UN153" s="102"/>
      <c r="UO153" s="102"/>
      <c r="UP153" s="102"/>
      <c r="UQ153" s="102"/>
      <c r="UR153" s="102"/>
      <c r="US153" s="102"/>
      <c r="UT153" s="102"/>
      <c r="UU153" s="102"/>
      <c r="UV153" s="102"/>
      <c r="UW153" s="102"/>
      <c r="UX153" s="102"/>
      <c r="UY153" s="102"/>
      <c r="UZ153" s="102"/>
      <c r="VA153" s="102"/>
      <c r="VB153" s="102"/>
      <c r="VC153" s="102"/>
      <c r="VD153" s="102"/>
      <c r="VE153" s="102"/>
      <c r="VF153" s="102"/>
      <c r="VG153" s="102"/>
      <c r="VH153" s="102"/>
      <c r="VI153" s="102"/>
      <c r="VJ153" s="102"/>
      <c r="VK153" s="102"/>
      <c r="VL153" s="102"/>
      <c r="VM153" s="102"/>
      <c r="VN153" s="102"/>
      <c r="VO153" s="102"/>
      <c r="VP153" s="102"/>
      <c r="VQ153" s="102"/>
      <c r="VR153" s="102"/>
      <c r="VS153" s="102"/>
      <c r="VT153" s="102"/>
      <c r="VU153" s="102"/>
      <c r="VV153" s="102"/>
      <c r="VW153" s="102"/>
      <c r="VX153" s="102"/>
      <c r="VY153" s="102"/>
      <c r="VZ153" s="102"/>
      <c r="WA153" s="102"/>
      <c r="WB153" s="102"/>
      <c r="WC153" s="102"/>
      <c r="WD153" s="102"/>
      <c r="WE153" s="102"/>
      <c r="WF153" s="102"/>
      <c r="WG153" s="102"/>
      <c r="WH153" s="102"/>
      <c r="WI153" s="102"/>
      <c r="WJ153" s="102"/>
      <c r="WK153" s="102"/>
      <c r="WL153" s="102"/>
      <c r="WM153" s="102"/>
      <c r="WN153" s="102"/>
      <c r="WO153" s="102"/>
      <c r="WP153" s="102"/>
      <c r="WQ153" s="102"/>
      <c r="WR153" s="102"/>
      <c r="WS153" s="102"/>
      <c r="WT153" s="102"/>
      <c r="WU153" s="102"/>
      <c r="WV153" s="102"/>
      <c r="WW153" s="102"/>
      <c r="WX153" s="102"/>
      <c r="WY153" s="102"/>
      <c r="WZ153" s="102"/>
      <c r="XA153" s="102"/>
      <c r="XB153" s="102"/>
      <c r="XC153" s="102"/>
      <c r="XD153" s="102"/>
      <c r="XE153" s="102"/>
      <c r="XF153" s="102"/>
      <c r="XG153" s="102"/>
      <c r="XH153" s="102"/>
      <c r="XI153" s="102"/>
      <c r="XJ153" s="102"/>
      <c r="XK153" s="102"/>
      <c r="XL153" s="102"/>
      <c r="XM153" s="102"/>
      <c r="XN153" s="102"/>
      <c r="XO153" s="102"/>
      <c r="XP153" s="102"/>
      <c r="XQ153" s="102"/>
      <c r="XR153" s="102"/>
      <c r="XS153" s="102"/>
      <c r="XT153" s="102"/>
      <c r="XU153" s="102"/>
      <c r="XV153" s="102"/>
      <c r="XW153" s="102"/>
      <c r="XX153" s="102"/>
      <c r="XY153" s="102"/>
      <c r="XZ153" s="102"/>
      <c r="YA153" s="102"/>
      <c r="YB153" s="102"/>
      <c r="YC153" s="102"/>
      <c r="YD153" s="102"/>
      <c r="YE153" s="102"/>
      <c r="YF153" s="102"/>
      <c r="YG153" s="102"/>
      <c r="YH153" s="102"/>
      <c r="YI153" s="102"/>
      <c r="YJ153" s="102"/>
      <c r="YK153" s="102"/>
      <c r="YL153" s="102"/>
      <c r="YM153" s="102"/>
      <c r="YN153" s="102"/>
      <c r="YO153" s="102"/>
      <c r="YP153" s="102"/>
      <c r="YQ153" s="102"/>
      <c r="YR153" s="102"/>
      <c r="YS153" s="102"/>
      <c r="YT153" s="102"/>
      <c r="YU153" s="102"/>
      <c r="YV153" s="102"/>
      <c r="YW153" s="102"/>
      <c r="YX153" s="102"/>
      <c r="YY153" s="102"/>
      <c r="YZ153" s="102"/>
      <c r="ZA153" s="102"/>
      <c r="ZB153" s="102"/>
      <c r="ZC153" s="102"/>
      <c r="ZD153" s="102"/>
      <c r="ZE153" s="102"/>
      <c r="ZF153" s="102"/>
      <c r="ZG153" s="102"/>
      <c r="ZH153" s="102"/>
      <c r="ZI153" s="102"/>
      <c r="ZJ153" s="102"/>
      <c r="ZK153" s="102"/>
      <c r="ZL153" s="102"/>
      <c r="ZM153" s="102"/>
      <c r="ZN153" s="102"/>
      <c r="ZO153" s="102"/>
      <c r="ZP153" s="102"/>
      <c r="ZQ153" s="102"/>
      <c r="ZR153" s="102"/>
      <c r="ZS153" s="102"/>
      <c r="ZT153" s="102"/>
      <c r="ZU153" s="102"/>
      <c r="ZV153" s="102"/>
      <c r="ZW153" s="102"/>
      <c r="ZX153" s="102"/>
      <c r="ZY153" s="102"/>
      <c r="ZZ153" s="102"/>
      <c r="AAA153" s="102"/>
      <c r="AAB153" s="102"/>
      <c r="AAC153" s="102"/>
      <c r="AAD153" s="102"/>
      <c r="AAE153" s="102"/>
      <c r="AAF153" s="102"/>
      <c r="AAG153" s="102"/>
      <c r="AAH153" s="102"/>
      <c r="AAI153" s="102"/>
      <c r="AAJ153" s="102"/>
      <c r="AAK153" s="102"/>
      <c r="AAL153" s="102"/>
      <c r="AAM153" s="102"/>
      <c r="AAN153" s="102"/>
      <c r="AAO153" s="102"/>
      <c r="AAP153" s="102"/>
      <c r="AAQ153" s="102"/>
      <c r="AAR153" s="102"/>
      <c r="AAS153" s="102"/>
      <c r="AAT153" s="102"/>
      <c r="AAU153" s="102"/>
      <c r="AAV153" s="102"/>
      <c r="AAW153" s="102"/>
      <c r="AAX153" s="102"/>
      <c r="AAY153" s="102"/>
      <c r="AAZ153" s="102"/>
      <c r="ABA153" s="102"/>
      <c r="ABB153" s="102"/>
      <c r="ABC153" s="102"/>
      <c r="ABD153" s="102"/>
      <c r="ABE153" s="102"/>
      <c r="ABF153" s="102"/>
      <c r="ABG153" s="102"/>
      <c r="ABH153" s="102"/>
      <c r="ABI153" s="102"/>
      <c r="ABJ153" s="102"/>
      <c r="ABK153" s="102"/>
      <c r="ABL153" s="102"/>
      <c r="ABM153" s="102"/>
      <c r="ABN153" s="102"/>
      <c r="ABO153" s="102"/>
      <c r="ABP153" s="102"/>
      <c r="ABQ153" s="102"/>
      <c r="ABR153" s="102"/>
      <c r="ABS153" s="102"/>
      <c r="ABT153" s="102"/>
      <c r="ABU153" s="102"/>
      <c r="ABV153" s="102"/>
      <c r="ABW153" s="102"/>
      <c r="ABX153" s="102"/>
      <c r="ABY153" s="102"/>
      <c r="ABZ153" s="102"/>
      <c r="ACA153" s="102"/>
      <c r="ACB153" s="102"/>
      <c r="ACC153" s="102"/>
      <c r="ACD153" s="102"/>
      <c r="ACE153" s="102"/>
      <c r="ACF153" s="102"/>
      <c r="ACG153" s="102"/>
      <c r="ACH153" s="102"/>
      <c r="ACI153" s="102"/>
      <c r="ACJ153" s="102"/>
      <c r="ACK153" s="102"/>
      <c r="ACL153" s="102"/>
      <c r="ACM153" s="102"/>
      <c r="ACN153" s="102"/>
      <c r="ACO153" s="102"/>
      <c r="ACP153" s="102"/>
      <c r="ACQ153" s="102"/>
      <c r="ACR153" s="102"/>
      <c r="ACS153" s="102"/>
      <c r="ACT153" s="102"/>
      <c r="ACU153" s="102"/>
      <c r="ACV153" s="102"/>
      <c r="ACW153" s="102"/>
      <c r="ACX153" s="102"/>
      <c r="ACY153" s="102"/>
      <c r="ACZ153" s="102"/>
      <c r="ADA153" s="102"/>
      <c r="ADB153" s="102"/>
      <c r="ADC153" s="102"/>
      <c r="ADD153" s="102"/>
      <c r="ADE153" s="102"/>
      <c r="ADF153" s="102"/>
      <c r="ADG153" s="102"/>
      <c r="ADH153" s="102"/>
      <c r="ADI153" s="102"/>
      <c r="ADJ153" s="102"/>
      <c r="ADK153" s="102"/>
      <c r="ADL153" s="102"/>
      <c r="ADM153" s="102"/>
      <c r="ADN153" s="102"/>
      <c r="ADO153" s="102"/>
      <c r="ADP153" s="102"/>
      <c r="ADQ153" s="102"/>
      <c r="ADR153" s="102"/>
      <c r="ADS153" s="102"/>
      <c r="ADT153" s="102"/>
      <c r="ADU153" s="102"/>
      <c r="ADV153" s="102"/>
      <c r="ADW153" s="102"/>
      <c r="ADX153" s="102"/>
      <c r="ADY153" s="102"/>
      <c r="ADZ153" s="102"/>
      <c r="AEA153" s="102"/>
      <c r="AEB153" s="102"/>
      <c r="AEC153" s="102"/>
      <c r="AED153" s="102"/>
      <c r="AEE153" s="102"/>
      <c r="AEF153" s="102"/>
      <c r="AEG153" s="102"/>
      <c r="AEH153" s="102"/>
      <c r="AEI153" s="102"/>
      <c r="AEJ153" s="102"/>
      <c r="AEK153" s="102"/>
      <c r="AEL153" s="102"/>
      <c r="AEM153" s="102"/>
      <c r="AEN153" s="102"/>
      <c r="AEO153" s="102"/>
      <c r="AEP153" s="102"/>
      <c r="AEQ153" s="102"/>
      <c r="AER153" s="102"/>
      <c r="AES153" s="102"/>
      <c r="AET153" s="102"/>
      <c r="AEU153" s="102"/>
      <c r="AEV153" s="102"/>
      <c r="AEW153" s="102"/>
      <c r="AEX153" s="102"/>
      <c r="AEY153" s="102"/>
      <c r="AEZ153" s="102"/>
      <c r="AFA153" s="102"/>
      <c r="AFB153" s="102"/>
      <c r="AFC153" s="102"/>
      <c r="AFD153" s="102"/>
      <c r="AFE153" s="102"/>
      <c r="AFF153" s="102"/>
      <c r="AFG153" s="102"/>
      <c r="AFH153" s="102"/>
      <c r="AFI153" s="102"/>
      <c r="AFJ153" s="102"/>
      <c r="AFK153" s="102"/>
      <c r="AFL153" s="102"/>
      <c r="AFM153" s="102"/>
      <c r="AFN153" s="102"/>
      <c r="AFO153" s="102"/>
      <c r="AFP153" s="102"/>
      <c r="AFQ153" s="102"/>
      <c r="AFR153" s="102"/>
      <c r="AFS153" s="102"/>
      <c r="AFT153" s="102"/>
      <c r="AFU153" s="102"/>
      <c r="AFV153" s="102"/>
      <c r="AFW153" s="102"/>
      <c r="AFX153" s="102"/>
      <c r="AFY153" s="102"/>
      <c r="AFZ153" s="102"/>
      <c r="AGA153" s="102"/>
      <c r="AGB153" s="102"/>
      <c r="AGC153" s="102"/>
      <c r="AGD153" s="102"/>
      <c r="AGE153" s="102"/>
      <c r="AGF153" s="102"/>
      <c r="AGG153" s="102"/>
      <c r="AGH153" s="102"/>
      <c r="AGI153" s="102"/>
      <c r="AGJ153" s="102"/>
      <c r="AGK153" s="102"/>
      <c r="AGL153" s="102"/>
      <c r="AGM153" s="102"/>
      <c r="AGN153" s="102"/>
      <c r="AGO153" s="102"/>
      <c r="AGP153" s="102"/>
      <c r="AGQ153" s="102"/>
      <c r="AGR153" s="102"/>
      <c r="AGS153" s="102"/>
      <c r="AGT153" s="102"/>
      <c r="AGU153" s="102"/>
      <c r="AGV153" s="102"/>
      <c r="AGW153" s="102"/>
      <c r="AGX153" s="102"/>
      <c r="AGY153" s="102"/>
      <c r="AGZ153" s="102"/>
      <c r="AHA153" s="102"/>
      <c r="AHB153" s="102"/>
      <c r="AHC153" s="102"/>
      <c r="AHD153" s="102"/>
      <c r="AHE153" s="102"/>
      <c r="AHF153" s="102"/>
      <c r="AHG153" s="102"/>
      <c r="AHH153" s="102"/>
      <c r="AHI153" s="102"/>
      <c r="AHJ153" s="102"/>
      <c r="AHK153" s="102"/>
      <c r="AHL153" s="102"/>
      <c r="AHM153" s="102"/>
      <c r="AHN153" s="102"/>
      <c r="AHO153" s="102"/>
      <c r="AHP153" s="102"/>
      <c r="AHQ153" s="102"/>
      <c r="AHR153" s="102"/>
      <c r="AHS153" s="102"/>
      <c r="AHT153" s="102"/>
      <c r="AHU153" s="102"/>
      <c r="AHV153" s="102"/>
      <c r="AHW153" s="102"/>
      <c r="AHX153" s="102"/>
      <c r="AHY153" s="102"/>
      <c r="AHZ153" s="102"/>
      <c r="AIA153" s="102"/>
      <c r="AIB153" s="102"/>
      <c r="AIC153" s="102"/>
      <c r="AID153" s="102"/>
      <c r="AIE153" s="102"/>
      <c r="AIF153" s="102"/>
      <c r="AIG153" s="102"/>
      <c r="AIH153" s="102"/>
      <c r="AII153" s="102"/>
      <c r="AIJ153" s="102"/>
      <c r="AIK153" s="102"/>
      <c r="AIL153" s="102"/>
      <c r="AIM153" s="102"/>
      <c r="AIN153" s="102"/>
      <c r="AIO153" s="102"/>
      <c r="AIP153" s="102"/>
      <c r="AIQ153" s="102"/>
      <c r="AIR153" s="102"/>
      <c r="AIS153" s="102"/>
      <c r="AIT153" s="102"/>
      <c r="AIU153" s="102"/>
      <c r="AIV153" s="102"/>
      <c r="AIW153" s="102"/>
      <c r="AIX153" s="102"/>
      <c r="AIY153" s="102"/>
      <c r="AIZ153" s="102"/>
      <c r="AJA153" s="102"/>
      <c r="AJB153" s="102"/>
      <c r="AJC153" s="102"/>
      <c r="AJD153" s="102"/>
      <c r="AJE153" s="102"/>
      <c r="AJF153" s="102"/>
      <c r="AJG153" s="102"/>
      <c r="AJH153" s="102"/>
      <c r="AJI153" s="102"/>
      <c r="AJJ153" s="102"/>
      <c r="AJK153" s="102"/>
      <c r="AJL153" s="102"/>
      <c r="AJM153" s="102"/>
      <c r="AJN153" s="102"/>
      <c r="AJO153" s="102"/>
      <c r="AJP153" s="102"/>
      <c r="AJQ153" s="102"/>
      <c r="AJR153" s="102"/>
      <c r="AJS153" s="102"/>
      <c r="AJT153" s="102"/>
      <c r="AJU153" s="102"/>
      <c r="AJV153" s="102"/>
      <c r="AJW153" s="102"/>
      <c r="AJX153" s="102"/>
      <c r="AJY153" s="102"/>
      <c r="AJZ153" s="102"/>
      <c r="AKA153" s="102"/>
      <c r="AKB153" s="102"/>
      <c r="AKC153" s="102"/>
      <c r="AKD153" s="102"/>
      <c r="AKE153" s="102"/>
      <c r="AKF153" s="102"/>
      <c r="AKG153" s="102"/>
      <c r="AKH153" s="102"/>
      <c r="AKI153" s="102"/>
      <c r="AKJ153" s="102"/>
      <c r="AKK153" s="102"/>
      <c r="AKL153" s="102"/>
      <c r="AKM153" s="102"/>
      <c r="AKN153" s="102"/>
      <c r="AKO153" s="102"/>
      <c r="AKP153" s="102"/>
      <c r="AKQ153" s="102"/>
      <c r="AKR153" s="102"/>
      <c r="AKS153" s="102"/>
      <c r="AKT153" s="102"/>
      <c r="AKU153" s="102"/>
      <c r="AKV153" s="102"/>
      <c r="AKW153" s="102"/>
      <c r="AKX153" s="102"/>
      <c r="AKY153" s="102"/>
      <c r="AKZ153" s="102"/>
      <c r="ALA153" s="102"/>
      <c r="ALB153" s="102"/>
      <c r="ALC153" s="102"/>
      <c r="ALD153" s="102"/>
      <c r="ALE153" s="102"/>
      <c r="ALF153" s="102"/>
      <c r="ALG153" s="102"/>
      <c r="ALH153" s="102"/>
      <c r="ALI153" s="102"/>
      <c r="ALJ153" s="102"/>
      <c r="ALK153" s="102"/>
      <c r="ALL153" s="102"/>
      <c r="ALM153" s="102"/>
      <c r="ALN153" s="102"/>
      <c r="ALO153" s="102"/>
      <c r="ALP153" s="102"/>
      <c r="ALQ153" s="102"/>
      <c r="ALR153" s="102"/>
      <c r="ALS153" s="102"/>
      <c r="ALT153" s="102"/>
      <c r="ALU153" s="102"/>
      <c r="ALV153" s="102"/>
      <c r="ALW153" s="102"/>
      <c r="ALX153" s="102"/>
      <c r="ALY153" s="102"/>
      <c r="ALZ153" s="102"/>
      <c r="AMA153" s="102"/>
      <c r="AMB153" s="102"/>
      <c r="AMC153" s="102"/>
      <c r="AMD153" s="102"/>
      <c r="AME153" s="102"/>
      <c r="AMF153" s="102"/>
      <c r="AMG153" s="102"/>
      <c r="AMH153" s="102"/>
      <c r="AMI153" s="102"/>
      <c r="AMJ153" s="102"/>
      <c r="AMK153" s="102"/>
      <c r="AML153" s="102"/>
    </row>
    <row r="154" spans="1:1026" s="103" customFormat="1" ht="19.5" customHeight="1">
      <c r="A154" s="102"/>
      <c r="B154" s="275"/>
      <c r="C154" s="903" t="s">
        <v>109</v>
      </c>
      <c r="D154" s="904"/>
      <c r="E154" s="904"/>
      <c r="F154" s="904"/>
      <c r="G154" s="905"/>
      <c r="H154" s="276" t="e">
        <f>SUM(H149:H153)</f>
        <v>#REF!</v>
      </c>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c r="BD154" s="102"/>
      <c r="BE154" s="102"/>
      <c r="BF154" s="102"/>
      <c r="BG154" s="102"/>
      <c r="BH154" s="102"/>
      <c r="BI154" s="102"/>
      <c r="BJ154" s="102"/>
      <c r="BK154" s="102"/>
      <c r="BL154" s="102"/>
      <c r="BM154" s="102"/>
      <c r="BN154" s="102"/>
      <c r="BO154" s="102"/>
      <c r="BP154" s="102"/>
      <c r="BQ154" s="102"/>
      <c r="BR154" s="102"/>
      <c r="BS154" s="102"/>
      <c r="BT154" s="102"/>
      <c r="BU154" s="102"/>
      <c r="BV154" s="102"/>
      <c r="BW154" s="102"/>
      <c r="BX154" s="102"/>
      <c r="BY154" s="102"/>
      <c r="BZ154" s="102"/>
      <c r="CA154" s="102"/>
      <c r="CB154" s="102"/>
      <c r="CC154" s="102"/>
      <c r="CD154" s="102"/>
      <c r="CE154" s="102"/>
      <c r="CF154" s="102"/>
      <c r="CG154" s="102"/>
      <c r="CH154" s="102"/>
      <c r="CI154" s="102"/>
      <c r="CJ154" s="102"/>
      <c r="CK154" s="102"/>
      <c r="CL154" s="102"/>
      <c r="CM154" s="102"/>
      <c r="CN154" s="102"/>
      <c r="CO154" s="102"/>
      <c r="CP154" s="102"/>
      <c r="CQ154" s="102"/>
      <c r="CR154" s="102"/>
      <c r="CS154" s="102"/>
      <c r="CT154" s="102"/>
      <c r="CU154" s="102"/>
      <c r="CV154" s="102"/>
      <c r="CW154" s="102"/>
      <c r="CX154" s="102"/>
      <c r="CY154" s="102"/>
      <c r="CZ154" s="102"/>
      <c r="DA154" s="102"/>
      <c r="DB154" s="102"/>
      <c r="DC154" s="102"/>
      <c r="DD154" s="102"/>
      <c r="DE154" s="102"/>
      <c r="DF154" s="102"/>
      <c r="DG154" s="102"/>
      <c r="DH154" s="102"/>
      <c r="DI154" s="102"/>
      <c r="DJ154" s="102"/>
      <c r="DK154" s="102"/>
      <c r="DL154" s="102"/>
      <c r="DM154" s="102"/>
      <c r="DN154" s="102"/>
      <c r="DO154" s="102"/>
      <c r="DP154" s="102"/>
      <c r="DQ154" s="102"/>
      <c r="DR154" s="102"/>
      <c r="DS154" s="102"/>
      <c r="DT154" s="102"/>
      <c r="DU154" s="102"/>
      <c r="DV154" s="102"/>
      <c r="DW154" s="102"/>
      <c r="DX154" s="102"/>
      <c r="DY154" s="102"/>
      <c r="DZ154" s="102"/>
      <c r="EA154" s="102"/>
      <c r="EB154" s="102"/>
      <c r="EC154" s="102"/>
      <c r="ED154" s="102"/>
      <c r="EE154" s="102"/>
      <c r="EF154" s="102"/>
      <c r="EG154" s="102"/>
      <c r="EH154" s="102"/>
      <c r="EI154" s="102"/>
      <c r="EJ154" s="102"/>
      <c r="EK154" s="102"/>
      <c r="EL154" s="102"/>
      <c r="EM154" s="102"/>
      <c r="EN154" s="102"/>
      <c r="EO154" s="102"/>
      <c r="EP154" s="102"/>
      <c r="EQ154" s="102"/>
      <c r="ER154" s="102"/>
      <c r="ES154" s="102"/>
      <c r="ET154" s="102"/>
      <c r="EU154" s="102"/>
      <c r="EV154" s="102"/>
      <c r="EW154" s="102"/>
      <c r="EX154" s="102"/>
      <c r="EY154" s="102"/>
      <c r="EZ154" s="102"/>
      <c r="FA154" s="102"/>
      <c r="FB154" s="102"/>
      <c r="FC154" s="102"/>
      <c r="FD154" s="102"/>
      <c r="FE154" s="102"/>
      <c r="FF154" s="102"/>
      <c r="FG154" s="102"/>
      <c r="FH154" s="102"/>
      <c r="FI154" s="102"/>
      <c r="FJ154" s="102"/>
      <c r="FK154" s="102"/>
      <c r="FL154" s="102"/>
      <c r="FM154" s="102"/>
      <c r="FN154" s="102"/>
      <c r="FO154" s="102"/>
      <c r="FP154" s="102"/>
      <c r="FQ154" s="102"/>
      <c r="FR154" s="102"/>
      <c r="FS154" s="102"/>
      <c r="FT154" s="102"/>
      <c r="FU154" s="102"/>
      <c r="FV154" s="102"/>
      <c r="FW154" s="102"/>
      <c r="FX154" s="102"/>
      <c r="FY154" s="102"/>
      <c r="FZ154" s="102"/>
      <c r="GA154" s="102"/>
      <c r="GB154" s="102"/>
      <c r="GC154" s="102"/>
      <c r="GD154" s="102"/>
      <c r="GE154" s="102"/>
      <c r="GF154" s="102"/>
      <c r="GG154" s="102"/>
      <c r="GH154" s="102"/>
      <c r="GI154" s="102"/>
      <c r="GJ154" s="102"/>
      <c r="GK154" s="102"/>
      <c r="GL154" s="102"/>
      <c r="GM154" s="102"/>
      <c r="GN154" s="102"/>
      <c r="GO154" s="102"/>
      <c r="GP154" s="102"/>
      <c r="GQ154" s="102"/>
      <c r="GR154" s="102"/>
      <c r="GS154" s="102"/>
      <c r="GT154" s="102"/>
      <c r="GU154" s="102"/>
      <c r="GV154" s="102"/>
      <c r="GW154" s="102"/>
      <c r="GX154" s="102"/>
      <c r="GY154" s="102"/>
      <c r="GZ154" s="102"/>
      <c r="HA154" s="102"/>
      <c r="HB154" s="102"/>
      <c r="HC154" s="102"/>
      <c r="HD154" s="102"/>
      <c r="HE154" s="102"/>
      <c r="HF154" s="102"/>
      <c r="HG154" s="102"/>
      <c r="HH154" s="102"/>
      <c r="HI154" s="102"/>
      <c r="HJ154" s="102"/>
      <c r="HK154" s="102"/>
      <c r="HL154" s="102"/>
      <c r="HM154" s="102"/>
      <c r="HN154" s="102"/>
      <c r="HO154" s="102"/>
      <c r="HP154" s="102"/>
      <c r="HQ154" s="102"/>
      <c r="HR154" s="102"/>
      <c r="HS154" s="102"/>
      <c r="HT154" s="102"/>
      <c r="HU154" s="102"/>
      <c r="HV154" s="102"/>
      <c r="HW154" s="102"/>
      <c r="HX154" s="102"/>
      <c r="HY154" s="102"/>
      <c r="HZ154" s="102"/>
      <c r="IA154" s="102"/>
      <c r="IB154" s="102"/>
      <c r="IC154" s="102"/>
      <c r="ID154" s="102"/>
      <c r="IE154" s="102"/>
      <c r="IF154" s="102"/>
      <c r="IG154" s="102"/>
      <c r="IH154" s="102"/>
      <c r="II154" s="102"/>
      <c r="IJ154" s="102"/>
      <c r="IK154" s="102"/>
      <c r="IL154" s="102"/>
      <c r="IM154" s="102"/>
      <c r="IN154" s="102"/>
      <c r="IO154" s="102"/>
      <c r="IP154" s="102"/>
      <c r="IQ154" s="102"/>
      <c r="IR154" s="102"/>
      <c r="IS154" s="102"/>
      <c r="IT154" s="102"/>
      <c r="IU154" s="102"/>
      <c r="IV154" s="102"/>
      <c r="IW154" s="102"/>
      <c r="IX154" s="102"/>
      <c r="IY154" s="102"/>
      <c r="IZ154" s="102"/>
      <c r="JA154" s="102"/>
      <c r="JB154" s="102"/>
      <c r="JC154" s="102"/>
      <c r="JD154" s="102"/>
      <c r="JE154" s="102"/>
      <c r="JF154" s="102"/>
      <c r="JG154" s="102"/>
      <c r="JH154" s="102"/>
      <c r="JI154" s="102"/>
      <c r="JJ154" s="102"/>
      <c r="JK154" s="102"/>
      <c r="JL154" s="102"/>
      <c r="JM154" s="102"/>
      <c r="JN154" s="102"/>
      <c r="JO154" s="102"/>
      <c r="JP154" s="102"/>
      <c r="JQ154" s="102"/>
      <c r="JR154" s="102"/>
      <c r="JS154" s="102"/>
      <c r="JT154" s="102"/>
      <c r="JU154" s="102"/>
      <c r="JV154" s="102"/>
      <c r="JW154" s="102"/>
      <c r="JX154" s="102"/>
      <c r="JY154" s="102"/>
      <c r="JZ154" s="102"/>
      <c r="KA154" s="102"/>
      <c r="KB154" s="102"/>
      <c r="KC154" s="102"/>
      <c r="KD154" s="102"/>
      <c r="KE154" s="102"/>
      <c r="KF154" s="102"/>
      <c r="KG154" s="102"/>
      <c r="KH154" s="102"/>
      <c r="KI154" s="102"/>
      <c r="KJ154" s="102"/>
      <c r="KK154" s="102"/>
      <c r="KL154" s="102"/>
      <c r="KM154" s="102"/>
      <c r="KN154" s="102"/>
      <c r="KO154" s="102"/>
      <c r="KP154" s="102"/>
      <c r="KQ154" s="102"/>
      <c r="KR154" s="102"/>
      <c r="KS154" s="102"/>
      <c r="KT154" s="102"/>
      <c r="KU154" s="102"/>
      <c r="KV154" s="102"/>
      <c r="KW154" s="102"/>
      <c r="KX154" s="102"/>
      <c r="KY154" s="102"/>
      <c r="KZ154" s="102"/>
      <c r="LA154" s="102"/>
      <c r="LB154" s="102"/>
      <c r="LC154" s="102"/>
      <c r="LD154" s="102"/>
      <c r="LE154" s="102"/>
      <c r="LF154" s="102"/>
      <c r="LG154" s="102"/>
      <c r="LH154" s="102"/>
      <c r="LI154" s="102"/>
      <c r="LJ154" s="102"/>
      <c r="LK154" s="102"/>
      <c r="LL154" s="102"/>
      <c r="LM154" s="102"/>
      <c r="LN154" s="102"/>
      <c r="LO154" s="102"/>
      <c r="LP154" s="102"/>
      <c r="LQ154" s="102"/>
      <c r="LR154" s="102"/>
      <c r="LS154" s="102"/>
      <c r="LT154" s="102"/>
      <c r="LU154" s="102"/>
      <c r="LV154" s="102"/>
      <c r="LW154" s="102"/>
      <c r="LX154" s="102"/>
      <c r="LY154" s="102"/>
      <c r="LZ154" s="102"/>
      <c r="MA154" s="102"/>
      <c r="MB154" s="102"/>
      <c r="MC154" s="102"/>
      <c r="MD154" s="102"/>
      <c r="ME154" s="102"/>
      <c r="MF154" s="102"/>
      <c r="MG154" s="102"/>
      <c r="MH154" s="102"/>
      <c r="MI154" s="102"/>
      <c r="MJ154" s="102"/>
      <c r="MK154" s="102"/>
      <c r="ML154" s="102"/>
      <c r="MM154" s="102"/>
      <c r="MN154" s="102"/>
      <c r="MO154" s="102"/>
      <c r="MP154" s="102"/>
      <c r="MQ154" s="102"/>
      <c r="MR154" s="102"/>
      <c r="MS154" s="102"/>
      <c r="MT154" s="102"/>
      <c r="MU154" s="102"/>
      <c r="MV154" s="102"/>
      <c r="MW154" s="102"/>
      <c r="MX154" s="102"/>
      <c r="MY154" s="102"/>
      <c r="MZ154" s="102"/>
      <c r="NA154" s="102"/>
      <c r="NB154" s="102"/>
      <c r="NC154" s="102"/>
      <c r="ND154" s="102"/>
      <c r="NE154" s="102"/>
      <c r="NF154" s="102"/>
      <c r="NG154" s="102"/>
      <c r="NH154" s="102"/>
      <c r="NI154" s="102"/>
      <c r="NJ154" s="102"/>
      <c r="NK154" s="102"/>
      <c r="NL154" s="102"/>
      <c r="NM154" s="102"/>
      <c r="NN154" s="102"/>
      <c r="NO154" s="102"/>
      <c r="NP154" s="102"/>
      <c r="NQ154" s="102"/>
      <c r="NR154" s="102"/>
      <c r="NS154" s="102"/>
      <c r="NT154" s="102"/>
      <c r="NU154" s="102"/>
      <c r="NV154" s="102"/>
      <c r="NW154" s="102"/>
      <c r="NX154" s="102"/>
      <c r="NY154" s="102"/>
      <c r="NZ154" s="102"/>
      <c r="OA154" s="102"/>
      <c r="OB154" s="102"/>
      <c r="OC154" s="102"/>
      <c r="OD154" s="102"/>
      <c r="OE154" s="102"/>
      <c r="OF154" s="102"/>
      <c r="OG154" s="102"/>
      <c r="OH154" s="102"/>
      <c r="OI154" s="102"/>
      <c r="OJ154" s="102"/>
      <c r="OK154" s="102"/>
      <c r="OL154" s="102"/>
      <c r="OM154" s="102"/>
      <c r="ON154" s="102"/>
      <c r="OO154" s="102"/>
      <c r="OP154" s="102"/>
      <c r="OQ154" s="102"/>
      <c r="OR154" s="102"/>
      <c r="OS154" s="102"/>
      <c r="OT154" s="102"/>
      <c r="OU154" s="102"/>
      <c r="OV154" s="102"/>
      <c r="OW154" s="102"/>
      <c r="OX154" s="102"/>
      <c r="OY154" s="102"/>
      <c r="OZ154" s="102"/>
      <c r="PA154" s="102"/>
      <c r="PB154" s="102"/>
      <c r="PC154" s="102"/>
      <c r="PD154" s="102"/>
      <c r="PE154" s="102"/>
      <c r="PF154" s="102"/>
      <c r="PG154" s="102"/>
      <c r="PH154" s="102"/>
      <c r="PI154" s="102"/>
      <c r="PJ154" s="102"/>
      <c r="PK154" s="102"/>
      <c r="PL154" s="102"/>
      <c r="PM154" s="102"/>
      <c r="PN154" s="102"/>
      <c r="PO154" s="102"/>
      <c r="PP154" s="102"/>
      <c r="PQ154" s="102"/>
      <c r="PR154" s="102"/>
      <c r="PS154" s="102"/>
      <c r="PT154" s="102"/>
      <c r="PU154" s="102"/>
      <c r="PV154" s="102"/>
      <c r="PW154" s="102"/>
      <c r="PX154" s="102"/>
      <c r="PY154" s="102"/>
      <c r="PZ154" s="102"/>
      <c r="QA154" s="102"/>
      <c r="QB154" s="102"/>
      <c r="QC154" s="102"/>
      <c r="QD154" s="102"/>
      <c r="QE154" s="102"/>
      <c r="QF154" s="102"/>
      <c r="QG154" s="102"/>
      <c r="QH154" s="102"/>
      <c r="QI154" s="102"/>
      <c r="QJ154" s="102"/>
      <c r="QK154" s="102"/>
      <c r="QL154" s="102"/>
      <c r="QM154" s="102"/>
      <c r="QN154" s="102"/>
      <c r="QO154" s="102"/>
      <c r="QP154" s="102"/>
      <c r="QQ154" s="102"/>
      <c r="QR154" s="102"/>
      <c r="QS154" s="102"/>
      <c r="QT154" s="102"/>
      <c r="QU154" s="102"/>
      <c r="QV154" s="102"/>
      <c r="QW154" s="102"/>
      <c r="QX154" s="102"/>
      <c r="QY154" s="102"/>
      <c r="QZ154" s="102"/>
      <c r="RA154" s="102"/>
      <c r="RB154" s="102"/>
      <c r="RC154" s="102"/>
      <c r="RD154" s="102"/>
      <c r="RE154" s="102"/>
      <c r="RF154" s="102"/>
      <c r="RG154" s="102"/>
      <c r="RH154" s="102"/>
      <c r="RI154" s="102"/>
      <c r="RJ154" s="102"/>
      <c r="RK154" s="102"/>
      <c r="RL154" s="102"/>
      <c r="RM154" s="102"/>
      <c r="RN154" s="102"/>
      <c r="RO154" s="102"/>
      <c r="RP154" s="102"/>
      <c r="RQ154" s="102"/>
      <c r="RR154" s="102"/>
      <c r="RS154" s="102"/>
      <c r="RT154" s="102"/>
      <c r="RU154" s="102"/>
      <c r="RV154" s="102"/>
      <c r="RW154" s="102"/>
      <c r="RX154" s="102"/>
      <c r="RY154" s="102"/>
      <c r="RZ154" s="102"/>
      <c r="SA154" s="102"/>
      <c r="SB154" s="102"/>
      <c r="SC154" s="102"/>
      <c r="SD154" s="102"/>
      <c r="SE154" s="102"/>
      <c r="SF154" s="102"/>
      <c r="SG154" s="102"/>
      <c r="SH154" s="102"/>
      <c r="SI154" s="102"/>
      <c r="SJ154" s="102"/>
      <c r="SK154" s="102"/>
      <c r="SL154" s="102"/>
      <c r="SM154" s="102"/>
      <c r="SN154" s="102"/>
      <c r="SO154" s="102"/>
      <c r="SP154" s="102"/>
      <c r="SQ154" s="102"/>
      <c r="SR154" s="102"/>
      <c r="SS154" s="102"/>
      <c r="ST154" s="102"/>
      <c r="SU154" s="102"/>
      <c r="SV154" s="102"/>
      <c r="SW154" s="102"/>
      <c r="SX154" s="102"/>
      <c r="SY154" s="102"/>
      <c r="SZ154" s="102"/>
      <c r="TA154" s="102"/>
      <c r="TB154" s="102"/>
      <c r="TC154" s="102"/>
      <c r="TD154" s="102"/>
      <c r="TE154" s="102"/>
      <c r="TF154" s="102"/>
      <c r="TG154" s="102"/>
      <c r="TH154" s="102"/>
      <c r="TI154" s="102"/>
      <c r="TJ154" s="102"/>
      <c r="TK154" s="102"/>
      <c r="TL154" s="102"/>
      <c r="TM154" s="102"/>
      <c r="TN154" s="102"/>
      <c r="TO154" s="102"/>
      <c r="TP154" s="102"/>
      <c r="TQ154" s="102"/>
      <c r="TR154" s="102"/>
      <c r="TS154" s="102"/>
      <c r="TT154" s="102"/>
      <c r="TU154" s="102"/>
      <c r="TV154" s="102"/>
      <c r="TW154" s="102"/>
      <c r="TX154" s="102"/>
      <c r="TY154" s="102"/>
      <c r="TZ154" s="102"/>
      <c r="UA154" s="102"/>
      <c r="UB154" s="102"/>
      <c r="UC154" s="102"/>
      <c r="UD154" s="102"/>
      <c r="UE154" s="102"/>
      <c r="UF154" s="102"/>
      <c r="UG154" s="102"/>
      <c r="UH154" s="102"/>
      <c r="UI154" s="102"/>
      <c r="UJ154" s="102"/>
      <c r="UK154" s="102"/>
      <c r="UL154" s="102"/>
      <c r="UM154" s="102"/>
      <c r="UN154" s="102"/>
      <c r="UO154" s="102"/>
      <c r="UP154" s="102"/>
      <c r="UQ154" s="102"/>
      <c r="UR154" s="102"/>
      <c r="US154" s="102"/>
      <c r="UT154" s="102"/>
      <c r="UU154" s="102"/>
      <c r="UV154" s="102"/>
      <c r="UW154" s="102"/>
      <c r="UX154" s="102"/>
      <c r="UY154" s="102"/>
      <c r="UZ154" s="102"/>
      <c r="VA154" s="102"/>
      <c r="VB154" s="102"/>
      <c r="VC154" s="102"/>
      <c r="VD154" s="102"/>
      <c r="VE154" s="102"/>
      <c r="VF154" s="102"/>
      <c r="VG154" s="102"/>
      <c r="VH154" s="102"/>
      <c r="VI154" s="102"/>
      <c r="VJ154" s="102"/>
      <c r="VK154" s="102"/>
      <c r="VL154" s="102"/>
      <c r="VM154" s="102"/>
      <c r="VN154" s="102"/>
      <c r="VO154" s="102"/>
      <c r="VP154" s="102"/>
      <c r="VQ154" s="102"/>
      <c r="VR154" s="102"/>
      <c r="VS154" s="102"/>
      <c r="VT154" s="102"/>
      <c r="VU154" s="102"/>
      <c r="VV154" s="102"/>
      <c r="VW154" s="102"/>
      <c r="VX154" s="102"/>
      <c r="VY154" s="102"/>
      <c r="VZ154" s="102"/>
      <c r="WA154" s="102"/>
      <c r="WB154" s="102"/>
      <c r="WC154" s="102"/>
      <c r="WD154" s="102"/>
      <c r="WE154" s="102"/>
      <c r="WF154" s="102"/>
      <c r="WG154" s="102"/>
      <c r="WH154" s="102"/>
      <c r="WI154" s="102"/>
      <c r="WJ154" s="102"/>
      <c r="WK154" s="102"/>
      <c r="WL154" s="102"/>
      <c r="WM154" s="102"/>
      <c r="WN154" s="102"/>
      <c r="WO154" s="102"/>
      <c r="WP154" s="102"/>
      <c r="WQ154" s="102"/>
      <c r="WR154" s="102"/>
      <c r="WS154" s="102"/>
      <c r="WT154" s="102"/>
      <c r="WU154" s="102"/>
      <c r="WV154" s="102"/>
      <c r="WW154" s="102"/>
      <c r="WX154" s="102"/>
      <c r="WY154" s="102"/>
      <c r="WZ154" s="102"/>
      <c r="XA154" s="102"/>
      <c r="XB154" s="102"/>
      <c r="XC154" s="102"/>
      <c r="XD154" s="102"/>
      <c r="XE154" s="102"/>
      <c r="XF154" s="102"/>
      <c r="XG154" s="102"/>
      <c r="XH154" s="102"/>
      <c r="XI154" s="102"/>
      <c r="XJ154" s="102"/>
      <c r="XK154" s="102"/>
      <c r="XL154" s="102"/>
      <c r="XM154" s="102"/>
      <c r="XN154" s="102"/>
      <c r="XO154" s="102"/>
      <c r="XP154" s="102"/>
      <c r="XQ154" s="102"/>
      <c r="XR154" s="102"/>
      <c r="XS154" s="102"/>
      <c r="XT154" s="102"/>
      <c r="XU154" s="102"/>
      <c r="XV154" s="102"/>
      <c r="XW154" s="102"/>
      <c r="XX154" s="102"/>
      <c r="XY154" s="102"/>
      <c r="XZ154" s="102"/>
      <c r="YA154" s="102"/>
      <c r="YB154" s="102"/>
      <c r="YC154" s="102"/>
      <c r="YD154" s="102"/>
      <c r="YE154" s="102"/>
      <c r="YF154" s="102"/>
      <c r="YG154" s="102"/>
      <c r="YH154" s="102"/>
      <c r="YI154" s="102"/>
      <c r="YJ154" s="102"/>
      <c r="YK154" s="102"/>
      <c r="YL154" s="102"/>
      <c r="YM154" s="102"/>
      <c r="YN154" s="102"/>
      <c r="YO154" s="102"/>
      <c r="YP154" s="102"/>
      <c r="YQ154" s="102"/>
      <c r="YR154" s="102"/>
      <c r="YS154" s="102"/>
      <c r="YT154" s="102"/>
      <c r="YU154" s="102"/>
      <c r="YV154" s="102"/>
      <c r="YW154" s="102"/>
      <c r="YX154" s="102"/>
      <c r="YY154" s="102"/>
      <c r="YZ154" s="102"/>
      <c r="ZA154" s="102"/>
      <c r="ZB154" s="102"/>
      <c r="ZC154" s="102"/>
      <c r="ZD154" s="102"/>
      <c r="ZE154" s="102"/>
      <c r="ZF154" s="102"/>
      <c r="ZG154" s="102"/>
      <c r="ZH154" s="102"/>
      <c r="ZI154" s="102"/>
      <c r="ZJ154" s="102"/>
      <c r="ZK154" s="102"/>
      <c r="ZL154" s="102"/>
      <c r="ZM154" s="102"/>
      <c r="ZN154" s="102"/>
      <c r="ZO154" s="102"/>
      <c r="ZP154" s="102"/>
      <c r="ZQ154" s="102"/>
      <c r="ZR154" s="102"/>
      <c r="ZS154" s="102"/>
      <c r="ZT154" s="102"/>
      <c r="ZU154" s="102"/>
      <c r="ZV154" s="102"/>
      <c r="ZW154" s="102"/>
      <c r="ZX154" s="102"/>
      <c r="ZY154" s="102"/>
      <c r="ZZ154" s="102"/>
      <c r="AAA154" s="102"/>
      <c r="AAB154" s="102"/>
      <c r="AAC154" s="102"/>
      <c r="AAD154" s="102"/>
      <c r="AAE154" s="102"/>
      <c r="AAF154" s="102"/>
      <c r="AAG154" s="102"/>
      <c r="AAH154" s="102"/>
      <c r="AAI154" s="102"/>
      <c r="AAJ154" s="102"/>
      <c r="AAK154" s="102"/>
      <c r="AAL154" s="102"/>
      <c r="AAM154" s="102"/>
      <c r="AAN154" s="102"/>
      <c r="AAO154" s="102"/>
      <c r="AAP154" s="102"/>
      <c r="AAQ154" s="102"/>
      <c r="AAR154" s="102"/>
      <c r="AAS154" s="102"/>
      <c r="AAT154" s="102"/>
      <c r="AAU154" s="102"/>
      <c r="AAV154" s="102"/>
      <c r="AAW154" s="102"/>
      <c r="AAX154" s="102"/>
      <c r="AAY154" s="102"/>
      <c r="AAZ154" s="102"/>
      <c r="ABA154" s="102"/>
      <c r="ABB154" s="102"/>
      <c r="ABC154" s="102"/>
      <c r="ABD154" s="102"/>
      <c r="ABE154" s="102"/>
      <c r="ABF154" s="102"/>
      <c r="ABG154" s="102"/>
      <c r="ABH154" s="102"/>
      <c r="ABI154" s="102"/>
      <c r="ABJ154" s="102"/>
      <c r="ABK154" s="102"/>
      <c r="ABL154" s="102"/>
      <c r="ABM154" s="102"/>
      <c r="ABN154" s="102"/>
      <c r="ABO154" s="102"/>
      <c r="ABP154" s="102"/>
      <c r="ABQ154" s="102"/>
      <c r="ABR154" s="102"/>
      <c r="ABS154" s="102"/>
      <c r="ABT154" s="102"/>
      <c r="ABU154" s="102"/>
      <c r="ABV154" s="102"/>
      <c r="ABW154" s="102"/>
      <c r="ABX154" s="102"/>
      <c r="ABY154" s="102"/>
      <c r="ABZ154" s="102"/>
      <c r="ACA154" s="102"/>
      <c r="ACB154" s="102"/>
      <c r="ACC154" s="102"/>
      <c r="ACD154" s="102"/>
      <c r="ACE154" s="102"/>
      <c r="ACF154" s="102"/>
      <c r="ACG154" s="102"/>
      <c r="ACH154" s="102"/>
      <c r="ACI154" s="102"/>
      <c r="ACJ154" s="102"/>
      <c r="ACK154" s="102"/>
      <c r="ACL154" s="102"/>
      <c r="ACM154" s="102"/>
      <c r="ACN154" s="102"/>
      <c r="ACO154" s="102"/>
      <c r="ACP154" s="102"/>
      <c r="ACQ154" s="102"/>
      <c r="ACR154" s="102"/>
      <c r="ACS154" s="102"/>
      <c r="ACT154" s="102"/>
      <c r="ACU154" s="102"/>
      <c r="ACV154" s="102"/>
      <c r="ACW154" s="102"/>
      <c r="ACX154" s="102"/>
      <c r="ACY154" s="102"/>
      <c r="ACZ154" s="102"/>
      <c r="ADA154" s="102"/>
      <c r="ADB154" s="102"/>
      <c r="ADC154" s="102"/>
      <c r="ADD154" s="102"/>
      <c r="ADE154" s="102"/>
      <c r="ADF154" s="102"/>
      <c r="ADG154" s="102"/>
      <c r="ADH154" s="102"/>
      <c r="ADI154" s="102"/>
      <c r="ADJ154" s="102"/>
      <c r="ADK154" s="102"/>
      <c r="ADL154" s="102"/>
      <c r="ADM154" s="102"/>
      <c r="ADN154" s="102"/>
      <c r="ADO154" s="102"/>
      <c r="ADP154" s="102"/>
      <c r="ADQ154" s="102"/>
      <c r="ADR154" s="102"/>
      <c r="ADS154" s="102"/>
      <c r="ADT154" s="102"/>
      <c r="ADU154" s="102"/>
      <c r="ADV154" s="102"/>
      <c r="ADW154" s="102"/>
      <c r="ADX154" s="102"/>
      <c r="ADY154" s="102"/>
      <c r="ADZ154" s="102"/>
      <c r="AEA154" s="102"/>
      <c r="AEB154" s="102"/>
      <c r="AEC154" s="102"/>
      <c r="AED154" s="102"/>
      <c r="AEE154" s="102"/>
      <c r="AEF154" s="102"/>
      <c r="AEG154" s="102"/>
      <c r="AEH154" s="102"/>
      <c r="AEI154" s="102"/>
      <c r="AEJ154" s="102"/>
      <c r="AEK154" s="102"/>
      <c r="AEL154" s="102"/>
      <c r="AEM154" s="102"/>
      <c r="AEN154" s="102"/>
      <c r="AEO154" s="102"/>
      <c r="AEP154" s="102"/>
      <c r="AEQ154" s="102"/>
      <c r="AER154" s="102"/>
      <c r="AES154" s="102"/>
      <c r="AET154" s="102"/>
      <c r="AEU154" s="102"/>
      <c r="AEV154" s="102"/>
      <c r="AEW154" s="102"/>
      <c r="AEX154" s="102"/>
      <c r="AEY154" s="102"/>
      <c r="AEZ154" s="102"/>
      <c r="AFA154" s="102"/>
      <c r="AFB154" s="102"/>
      <c r="AFC154" s="102"/>
      <c r="AFD154" s="102"/>
      <c r="AFE154" s="102"/>
      <c r="AFF154" s="102"/>
      <c r="AFG154" s="102"/>
      <c r="AFH154" s="102"/>
      <c r="AFI154" s="102"/>
      <c r="AFJ154" s="102"/>
      <c r="AFK154" s="102"/>
      <c r="AFL154" s="102"/>
      <c r="AFM154" s="102"/>
      <c r="AFN154" s="102"/>
      <c r="AFO154" s="102"/>
      <c r="AFP154" s="102"/>
      <c r="AFQ154" s="102"/>
      <c r="AFR154" s="102"/>
      <c r="AFS154" s="102"/>
      <c r="AFT154" s="102"/>
      <c r="AFU154" s="102"/>
      <c r="AFV154" s="102"/>
      <c r="AFW154" s="102"/>
      <c r="AFX154" s="102"/>
      <c r="AFY154" s="102"/>
      <c r="AFZ154" s="102"/>
      <c r="AGA154" s="102"/>
      <c r="AGB154" s="102"/>
      <c r="AGC154" s="102"/>
      <c r="AGD154" s="102"/>
      <c r="AGE154" s="102"/>
      <c r="AGF154" s="102"/>
      <c r="AGG154" s="102"/>
      <c r="AGH154" s="102"/>
      <c r="AGI154" s="102"/>
      <c r="AGJ154" s="102"/>
      <c r="AGK154" s="102"/>
      <c r="AGL154" s="102"/>
      <c r="AGM154" s="102"/>
      <c r="AGN154" s="102"/>
      <c r="AGO154" s="102"/>
      <c r="AGP154" s="102"/>
      <c r="AGQ154" s="102"/>
      <c r="AGR154" s="102"/>
      <c r="AGS154" s="102"/>
      <c r="AGT154" s="102"/>
      <c r="AGU154" s="102"/>
      <c r="AGV154" s="102"/>
      <c r="AGW154" s="102"/>
      <c r="AGX154" s="102"/>
      <c r="AGY154" s="102"/>
      <c r="AGZ154" s="102"/>
      <c r="AHA154" s="102"/>
      <c r="AHB154" s="102"/>
      <c r="AHC154" s="102"/>
      <c r="AHD154" s="102"/>
      <c r="AHE154" s="102"/>
      <c r="AHF154" s="102"/>
      <c r="AHG154" s="102"/>
      <c r="AHH154" s="102"/>
      <c r="AHI154" s="102"/>
      <c r="AHJ154" s="102"/>
      <c r="AHK154" s="102"/>
      <c r="AHL154" s="102"/>
      <c r="AHM154" s="102"/>
      <c r="AHN154" s="102"/>
      <c r="AHO154" s="102"/>
      <c r="AHP154" s="102"/>
      <c r="AHQ154" s="102"/>
      <c r="AHR154" s="102"/>
      <c r="AHS154" s="102"/>
      <c r="AHT154" s="102"/>
      <c r="AHU154" s="102"/>
      <c r="AHV154" s="102"/>
      <c r="AHW154" s="102"/>
      <c r="AHX154" s="102"/>
      <c r="AHY154" s="102"/>
      <c r="AHZ154" s="102"/>
      <c r="AIA154" s="102"/>
      <c r="AIB154" s="102"/>
      <c r="AIC154" s="102"/>
      <c r="AID154" s="102"/>
      <c r="AIE154" s="102"/>
      <c r="AIF154" s="102"/>
      <c r="AIG154" s="102"/>
      <c r="AIH154" s="102"/>
      <c r="AII154" s="102"/>
      <c r="AIJ154" s="102"/>
      <c r="AIK154" s="102"/>
      <c r="AIL154" s="102"/>
      <c r="AIM154" s="102"/>
      <c r="AIN154" s="102"/>
      <c r="AIO154" s="102"/>
      <c r="AIP154" s="102"/>
      <c r="AIQ154" s="102"/>
      <c r="AIR154" s="102"/>
      <c r="AIS154" s="102"/>
      <c r="AIT154" s="102"/>
      <c r="AIU154" s="102"/>
      <c r="AIV154" s="102"/>
      <c r="AIW154" s="102"/>
      <c r="AIX154" s="102"/>
      <c r="AIY154" s="102"/>
      <c r="AIZ154" s="102"/>
      <c r="AJA154" s="102"/>
      <c r="AJB154" s="102"/>
      <c r="AJC154" s="102"/>
      <c r="AJD154" s="102"/>
      <c r="AJE154" s="102"/>
      <c r="AJF154" s="102"/>
      <c r="AJG154" s="102"/>
      <c r="AJH154" s="102"/>
      <c r="AJI154" s="102"/>
      <c r="AJJ154" s="102"/>
      <c r="AJK154" s="102"/>
      <c r="AJL154" s="102"/>
      <c r="AJM154" s="102"/>
      <c r="AJN154" s="102"/>
      <c r="AJO154" s="102"/>
      <c r="AJP154" s="102"/>
      <c r="AJQ154" s="102"/>
      <c r="AJR154" s="102"/>
      <c r="AJS154" s="102"/>
      <c r="AJT154" s="102"/>
      <c r="AJU154" s="102"/>
      <c r="AJV154" s="102"/>
      <c r="AJW154" s="102"/>
      <c r="AJX154" s="102"/>
      <c r="AJY154" s="102"/>
      <c r="AJZ154" s="102"/>
      <c r="AKA154" s="102"/>
      <c r="AKB154" s="102"/>
      <c r="AKC154" s="102"/>
      <c r="AKD154" s="102"/>
      <c r="AKE154" s="102"/>
      <c r="AKF154" s="102"/>
      <c r="AKG154" s="102"/>
      <c r="AKH154" s="102"/>
      <c r="AKI154" s="102"/>
      <c r="AKJ154" s="102"/>
      <c r="AKK154" s="102"/>
      <c r="AKL154" s="102"/>
      <c r="AKM154" s="102"/>
      <c r="AKN154" s="102"/>
      <c r="AKO154" s="102"/>
      <c r="AKP154" s="102"/>
      <c r="AKQ154" s="102"/>
      <c r="AKR154" s="102"/>
      <c r="AKS154" s="102"/>
      <c r="AKT154" s="102"/>
      <c r="AKU154" s="102"/>
      <c r="AKV154" s="102"/>
      <c r="AKW154" s="102"/>
      <c r="AKX154" s="102"/>
      <c r="AKY154" s="102"/>
      <c r="AKZ154" s="102"/>
      <c r="ALA154" s="102"/>
      <c r="ALB154" s="102"/>
      <c r="ALC154" s="102"/>
      <c r="ALD154" s="102"/>
      <c r="ALE154" s="102"/>
      <c r="ALF154" s="102"/>
      <c r="ALG154" s="102"/>
      <c r="ALH154" s="102"/>
      <c r="ALI154" s="102"/>
      <c r="ALJ154" s="102"/>
      <c r="ALK154" s="102"/>
      <c r="ALL154" s="102"/>
      <c r="ALM154" s="102"/>
      <c r="ALN154" s="102"/>
      <c r="ALO154" s="102"/>
      <c r="ALP154" s="102"/>
      <c r="ALQ154" s="102"/>
      <c r="ALR154" s="102"/>
      <c r="ALS154" s="102"/>
      <c r="ALT154" s="102"/>
      <c r="ALU154" s="102"/>
      <c r="ALV154" s="102"/>
      <c r="ALW154" s="102"/>
      <c r="ALX154" s="102"/>
      <c r="ALY154" s="102"/>
      <c r="ALZ154" s="102"/>
      <c r="AMA154" s="102"/>
      <c r="AMB154" s="102"/>
      <c r="AMC154" s="102"/>
      <c r="AMD154" s="102"/>
      <c r="AME154" s="102"/>
      <c r="AMF154" s="102"/>
      <c r="AMG154" s="102"/>
      <c r="AMH154" s="102"/>
      <c r="AMI154" s="102"/>
      <c r="AMJ154" s="102"/>
      <c r="AMK154" s="102"/>
      <c r="AML154" s="102"/>
    </row>
    <row r="155" spans="1:1026" s="103" customFormat="1" ht="15.75" customHeight="1">
      <c r="A155" s="102"/>
      <c r="B155" s="275" t="s">
        <v>36</v>
      </c>
      <c r="C155" s="277" t="s">
        <v>128</v>
      </c>
      <c r="D155" s="278"/>
      <c r="E155" s="278"/>
      <c r="F155" s="278"/>
      <c r="G155" s="279"/>
      <c r="H155" s="280" t="e">
        <f>H145</f>
        <v>#REF!</v>
      </c>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2"/>
      <c r="AY155" s="102"/>
      <c r="AZ155" s="102"/>
      <c r="BA155" s="102"/>
      <c r="BB155" s="102"/>
      <c r="BC155" s="102"/>
      <c r="BD155" s="102"/>
      <c r="BE155" s="102"/>
      <c r="BF155" s="102"/>
      <c r="BG155" s="102"/>
      <c r="BH155" s="102"/>
      <c r="BI155" s="102"/>
      <c r="BJ155" s="102"/>
      <c r="BK155" s="102"/>
      <c r="BL155" s="102"/>
      <c r="BM155" s="102"/>
      <c r="BN155" s="102"/>
      <c r="BO155" s="102"/>
      <c r="BP155" s="102"/>
      <c r="BQ155" s="102"/>
      <c r="BR155" s="102"/>
      <c r="BS155" s="102"/>
      <c r="BT155" s="102"/>
      <c r="BU155" s="102"/>
      <c r="BV155" s="102"/>
      <c r="BW155" s="102"/>
      <c r="BX155" s="102"/>
      <c r="BY155" s="102"/>
      <c r="BZ155" s="102"/>
      <c r="CA155" s="102"/>
      <c r="CB155" s="102"/>
      <c r="CC155" s="102"/>
      <c r="CD155" s="102"/>
      <c r="CE155" s="102"/>
      <c r="CF155" s="102"/>
      <c r="CG155" s="102"/>
      <c r="CH155" s="102"/>
      <c r="CI155" s="102"/>
      <c r="CJ155" s="102"/>
      <c r="CK155" s="102"/>
      <c r="CL155" s="102"/>
      <c r="CM155" s="102"/>
      <c r="CN155" s="102"/>
      <c r="CO155" s="102"/>
      <c r="CP155" s="102"/>
      <c r="CQ155" s="102"/>
      <c r="CR155" s="102"/>
      <c r="CS155" s="102"/>
      <c r="CT155" s="102"/>
      <c r="CU155" s="102"/>
      <c r="CV155" s="102"/>
      <c r="CW155" s="102"/>
      <c r="CX155" s="102"/>
      <c r="CY155" s="102"/>
      <c r="CZ155" s="102"/>
      <c r="DA155" s="102"/>
      <c r="DB155" s="102"/>
      <c r="DC155" s="102"/>
      <c r="DD155" s="102"/>
      <c r="DE155" s="102"/>
      <c r="DF155" s="102"/>
      <c r="DG155" s="102"/>
      <c r="DH155" s="102"/>
      <c r="DI155" s="102"/>
      <c r="DJ155" s="102"/>
      <c r="DK155" s="102"/>
      <c r="DL155" s="102"/>
      <c r="DM155" s="102"/>
      <c r="DN155" s="102"/>
      <c r="DO155" s="102"/>
      <c r="DP155" s="102"/>
      <c r="DQ155" s="102"/>
      <c r="DR155" s="102"/>
      <c r="DS155" s="102"/>
      <c r="DT155" s="102"/>
      <c r="DU155" s="102"/>
      <c r="DV155" s="102"/>
      <c r="DW155" s="102"/>
      <c r="DX155" s="102"/>
      <c r="DY155" s="102"/>
      <c r="DZ155" s="102"/>
      <c r="EA155" s="102"/>
      <c r="EB155" s="102"/>
      <c r="EC155" s="102"/>
      <c r="ED155" s="102"/>
      <c r="EE155" s="102"/>
      <c r="EF155" s="102"/>
      <c r="EG155" s="102"/>
      <c r="EH155" s="102"/>
      <c r="EI155" s="102"/>
      <c r="EJ155" s="102"/>
      <c r="EK155" s="102"/>
      <c r="EL155" s="102"/>
      <c r="EM155" s="102"/>
      <c r="EN155" s="102"/>
      <c r="EO155" s="102"/>
      <c r="EP155" s="102"/>
      <c r="EQ155" s="102"/>
      <c r="ER155" s="102"/>
      <c r="ES155" s="102"/>
      <c r="ET155" s="102"/>
      <c r="EU155" s="102"/>
      <c r="EV155" s="102"/>
      <c r="EW155" s="102"/>
      <c r="EX155" s="102"/>
      <c r="EY155" s="102"/>
      <c r="EZ155" s="102"/>
      <c r="FA155" s="102"/>
      <c r="FB155" s="102"/>
      <c r="FC155" s="102"/>
      <c r="FD155" s="102"/>
      <c r="FE155" s="102"/>
      <c r="FF155" s="102"/>
      <c r="FG155" s="102"/>
      <c r="FH155" s="102"/>
      <c r="FI155" s="102"/>
      <c r="FJ155" s="102"/>
      <c r="FK155" s="102"/>
      <c r="FL155" s="102"/>
      <c r="FM155" s="102"/>
      <c r="FN155" s="102"/>
      <c r="FO155" s="102"/>
      <c r="FP155" s="102"/>
      <c r="FQ155" s="102"/>
      <c r="FR155" s="102"/>
      <c r="FS155" s="102"/>
      <c r="FT155" s="102"/>
      <c r="FU155" s="102"/>
      <c r="FV155" s="102"/>
      <c r="FW155" s="102"/>
      <c r="FX155" s="102"/>
      <c r="FY155" s="102"/>
      <c r="FZ155" s="102"/>
      <c r="GA155" s="102"/>
      <c r="GB155" s="102"/>
      <c r="GC155" s="102"/>
      <c r="GD155" s="102"/>
      <c r="GE155" s="102"/>
      <c r="GF155" s="102"/>
      <c r="GG155" s="102"/>
      <c r="GH155" s="102"/>
      <c r="GI155" s="102"/>
      <c r="GJ155" s="102"/>
      <c r="GK155" s="102"/>
      <c r="GL155" s="102"/>
      <c r="GM155" s="102"/>
      <c r="GN155" s="102"/>
      <c r="GO155" s="102"/>
      <c r="GP155" s="102"/>
      <c r="GQ155" s="102"/>
      <c r="GR155" s="102"/>
      <c r="GS155" s="102"/>
      <c r="GT155" s="102"/>
      <c r="GU155" s="102"/>
      <c r="GV155" s="102"/>
      <c r="GW155" s="102"/>
      <c r="GX155" s="102"/>
      <c r="GY155" s="102"/>
      <c r="GZ155" s="102"/>
      <c r="HA155" s="102"/>
      <c r="HB155" s="102"/>
      <c r="HC155" s="102"/>
      <c r="HD155" s="102"/>
      <c r="HE155" s="102"/>
      <c r="HF155" s="102"/>
      <c r="HG155" s="102"/>
      <c r="HH155" s="102"/>
      <c r="HI155" s="102"/>
      <c r="HJ155" s="102"/>
      <c r="HK155" s="102"/>
      <c r="HL155" s="102"/>
      <c r="HM155" s="102"/>
      <c r="HN155" s="102"/>
      <c r="HO155" s="102"/>
      <c r="HP155" s="102"/>
      <c r="HQ155" s="102"/>
      <c r="HR155" s="102"/>
      <c r="HS155" s="102"/>
      <c r="HT155" s="102"/>
      <c r="HU155" s="102"/>
      <c r="HV155" s="102"/>
      <c r="HW155" s="102"/>
      <c r="HX155" s="102"/>
      <c r="HY155" s="102"/>
      <c r="HZ155" s="102"/>
      <c r="IA155" s="102"/>
      <c r="IB155" s="102"/>
      <c r="IC155" s="102"/>
      <c r="ID155" s="102"/>
      <c r="IE155" s="102"/>
      <c r="IF155" s="102"/>
      <c r="IG155" s="102"/>
      <c r="IH155" s="102"/>
      <c r="II155" s="102"/>
      <c r="IJ155" s="102"/>
      <c r="IK155" s="102"/>
      <c r="IL155" s="102"/>
      <c r="IM155" s="102"/>
      <c r="IN155" s="102"/>
      <c r="IO155" s="102"/>
      <c r="IP155" s="102"/>
      <c r="IQ155" s="102"/>
      <c r="IR155" s="102"/>
      <c r="IS155" s="102"/>
      <c r="IT155" s="102"/>
      <c r="IU155" s="102"/>
      <c r="IV155" s="102"/>
      <c r="IW155" s="102"/>
      <c r="IX155" s="102"/>
      <c r="IY155" s="102"/>
      <c r="IZ155" s="102"/>
      <c r="JA155" s="102"/>
      <c r="JB155" s="102"/>
      <c r="JC155" s="102"/>
      <c r="JD155" s="102"/>
      <c r="JE155" s="102"/>
      <c r="JF155" s="102"/>
      <c r="JG155" s="102"/>
      <c r="JH155" s="102"/>
      <c r="JI155" s="102"/>
      <c r="JJ155" s="102"/>
      <c r="JK155" s="102"/>
      <c r="JL155" s="102"/>
      <c r="JM155" s="102"/>
      <c r="JN155" s="102"/>
      <c r="JO155" s="102"/>
      <c r="JP155" s="102"/>
      <c r="JQ155" s="102"/>
      <c r="JR155" s="102"/>
      <c r="JS155" s="102"/>
      <c r="JT155" s="102"/>
      <c r="JU155" s="102"/>
      <c r="JV155" s="102"/>
      <c r="JW155" s="102"/>
      <c r="JX155" s="102"/>
      <c r="JY155" s="102"/>
      <c r="JZ155" s="102"/>
      <c r="KA155" s="102"/>
      <c r="KB155" s="102"/>
      <c r="KC155" s="102"/>
      <c r="KD155" s="102"/>
      <c r="KE155" s="102"/>
      <c r="KF155" s="102"/>
      <c r="KG155" s="102"/>
      <c r="KH155" s="102"/>
      <c r="KI155" s="102"/>
      <c r="KJ155" s="102"/>
      <c r="KK155" s="102"/>
      <c r="KL155" s="102"/>
      <c r="KM155" s="102"/>
      <c r="KN155" s="102"/>
      <c r="KO155" s="102"/>
      <c r="KP155" s="102"/>
      <c r="KQ155" s="102"/>
      <c r="KR155" s="102"/>
      <c r="KS155" s="102"/>
      <c r="KT155" s="102"/>
      <c r="KU155" s="102"/>
      <c r="KV155" s="102"/>
      <c r="KW155" s="102"/>
      <c r="KX155" s="102"/>
      <c r="KY155" s="102"/>
      <c r="KZ155" s="102"/>
      <c r="LA155" s="102"/>
      <c r="LB155" s="102"/>
      <c r="LC155" s="102"/>
      <c r="LD155" s="102"/>
      <c r="LE155" s="102"/>
      <c r="LF155" s="102"/>
      <c r="LG155" s="102"/>
      <c r="LH155" s="102"/>
      <c r="LI155" s="102"/>
      <c r="LJ155" s="102"/>
      <c r="LK155" s="102"/>
      <c r="LL155" s="102"/>
      <c r="LM155" s="102"/>
      <c r="LN155" s="102"/>
      <c r="LO155" s="102"/>
      <c r="LP155" s="102"/>
      <c r="LQ155" s="102"/>
      <c r="LR155" s="102"/>
      <c r="LS155" s="102"/>
      <c r="LT155" s="102"/>
      <c r="LU155" s="102"/>
      <c r="LV155" s="102"/>
      <c r="LW155" s="102"/>
      <c r="LX155" s="102"/>
      <c r="LY155" s="102"/>
      <c r="LZ155" s="102"/>
      <c r="MA155" s="102"/>
      <c r="MB155" s="102"/>
      <c r="MC155" s="102"/>
      <c r="MD155" s="102"/>
      <c r="ME155" s="102"/>
      <c r="MF155" s="102"/>
      <c r="MG155" s="102"/>
      <c r="MH155" s="102"/>
      <c r="MI155" s="102"/>
      <c r="MJ155" s="102"/>
      <c r="MK155" s="102"/>
      <c r="ML155" s="102"/>
      <c r="MM155" s="102"/>
      <c r="MN155" s="102"/>
      <c r="MO155" s="102"/>
      <c r="MP155" s="102"/>
      <c r="MQ155" s="102"/>
      <c r="MR155" s="102"/>
      <c r="MS155" s="102"/>
      <c r="MT155" s="102"/>
      <c r="MU155" s="102"/>
      <c r="MV155" s="102"/>
      <c r="MW155" s="102"/>
      <c r="MX155" s="102"/>
      <c r="MY155" s="102"/>
      <c r="MZ155" s="102"/>
      <c r="NA155" s="102"/>
      <c r="NB155" s="102"/>
      <c r="NC155" s="102"/>
      <c r="ND155" s="102"/>
      <c r="NE155" s="102"/>
      <c r="NF155" s="102"/>
      <c r="NG155" s="102"/>
      <c r="NH155" s="102"/>
      <c r="NI155" s="102"/>
      <c r="NJ155" s="102"/>
      <c r="NK155" s="102"/>
      <c r="NL155" s="102"/>
      <c r="NM155" s="102"/>
      <c r="NN155" s="102"/>
      <c r="NO155" s="102"/>
      <c r="NP155" s="102"/>
      <c r="NQ155" s="102"/>
      <c r="NR155" s="102"/>
      <c r="NS155" s="102"/>
      <c r="NT155" s="102"/>
      <c r="NU155" s="102"/>
      <c r="NV155" s="102"/>
      <c r="NW155" s="102"/>
      <c r="NX155" s="102"/>
      <c r="NY155" s="102"/>
      <c r="NZ155" s="102"/>
      <c r="OA155" s="102"/>
      <c r="OB155" s="102"/>
      <c r="OC155" s="102"/>
      <c r="OD155" s="102"/>
      <c r="OE155" s="102"/>
      <c r="OF155" s="102"/>
      <c r="OG155" s="102"/>
      <c r="OH155" s="102"/>
      <c r="OI155" s="102"/>
      <c r="OJ155" s="102"/>
      <c r="OK155" s="102"/>
      <c r="OL155" s="102"/>
      <c r="OM155" s="102"/>
      <c r="ON155" s="102"/>
      <c r="OO155" s="102"/>
      <c r="OP155" s="102"/>
      <c r="OQ155" s="102"/>
      <c r="OR155" s="102"/>
      <c r="OS155" s="102"/>
      <c r="OT155" s="102"/>
      <c r="OU155" s="102"/>
      <c r="OV155" s="102"/>
      <c r="OW155" s="102"/>
      <c r="OX155" s="102"/>
      <c r="OY155" s="102"/>
      <c r="OZ155" s="102"/>
      <c r="PA155" s="102"/>
      <c r="PB155" s="102"/>
      <c r="PC155" s="102"/>
      <c r="PD155" s="102"/>
      <c r="PE155" s="102"/>
      <c r="PF155" s="102"/>
      <c r="PG155" s="102"/>
      <c r="PH155" s="102"/>
      <c r="PI155" s="102"/>
      <c r="PJ155" s="102"/>
      <c r="PK155" s="102"/>
      <c r="PL155" s="102"/>
      <c r="PM155" s="102"/>
      <c r="PN155" s="102"/>
      <c r="PO155" s="102"/>
      <c r="PP155" s="102"/>
      <c r="PQ155" s="102"/>
      <c r="PR155" s="102"/>
      <c r="PS155" s="102"/>
      <c r="PT155" s="102"/>
      <c r="PU155" s="102"/>
      <c r="PV155" s="102"/>
      <c r="PW155" s="102"/>
      <c r="PX155" s="102"/>
      <c r="PY155" s="102"/>
      <c r="PZ155" s="102"/>
      <c r="QA155" s="102"/>
      <c r="QB155" s="102"/>
      <c r="QC155" s="102"/>
      <c r="QD155" s="102"/>
      <c r="QE155" s="102"/>
      <c r="QF155" s="102"/>
      <c r="QG155" s="102"/>
      <c r="QH155" s="102"/>
      <c r="QI155" s="102"/>
      <c r="QJ155" s="102"/>
      <c r="QK155" s="102"/>
      <c r="QL155" s="102"/>
      <c r="QM155" s="102"/>
      <c r="QN155" s="102"/>
      <c r="QO155" s="102"/>
      <c r="QP155" s="102"/>
      <c r="QQ155" s="102"/>
      <c r="QR155" s="102"/>
      <c r="QS155" s="102"/>
      <c r="QT155" s="102"/>
      <c r="QU155" s="102"/>
      <c r="QV155" s="102"/>
      <c r="QW155" s="102"/>
      <c r="QX155" s="102"/>
      <c r="QY155" s="102"/>
      <c r="QZ155" s="102"/>
      <c r="RA155" s="102"/>
      <c r="RB155" s="102"/>
      <c r="RC155" s="102"/>
      <c r="RD155" s="102"/>
      <c r="RE155" s="102"/>
      <c r="RF155" s="102"/>
      <c r="RG155" s="102"/>
      <c r="RH155" s="102"/>
      <c r="RI155" s="102"/>
      <c r="RJ155" s="102"/>
      <c r="RK155" s="102"/>
      <c r="RL155" s="102"/>
      <c r="RM155" s="102"/>
      <c r="RN155" s="102"/>
      <c r="RO155" s="102"/>
      <c r="RP155" s="102"/>
      <c r="RQ155" s="102"/>
      <c r="RR155" s="102"/>
      <c r="RS155" s="102"/>
      <c r="RT155" s="102"/>
      <c r="RU155" s="102"/>
      <c r="RV155" s="102"/>
      <c r="RW155" s="102"/>
      <c r="RX155" s="102"/>
      <c r="RY155" s="102"/>
      <c r="RZ155" s="102"/>
      <c r="SA155" s="102"/>
      <c r="SB155" s="102"/>
      <c r="SC155" s="102"/>
      <c r="SD155" s="102"/>
      <c r="SE155" s="102"/>
      <c r="SF155" s="102"/>
      <c r="SG155" s="102"/>
      <c r="SH155" s="102"/>
      <c r="SI155" s="102"/>
      <c r="SJ155" s="102"/>
      <c r="SK155" s="102"/>
      <c r="SL155" s="102"/>
      <c r="SM155" s="102"/>
      <c r="SN155" s="102"/>
      <c r="SO155" s="102"/>
      <c r="SP155" s="102"/>
      <c r="SQ155" s="102"/>
      <c r="SR155" s="102"/>
      <c r="SS155" s="102"/>
      <c r="ST155" s="102"/>
      <c r="SU155" s="102"/>
      <c r="SV155" s="102"/>
      <c r="SW155" s="102"/>
      <c r="SX155" s="102"/>
      <c r="SY155" s="102"/>
      <c r="SZ155" s="102"/>
      <c r="TA155" s="102"/>
      <c r="TB155" s="102"/>
      <c r="TC155" s="102"/>
      <c r="TD155" s="102"/>
      <c r="TE155" s="102"/>
      <c r="TF155" s="102"/>
      <c r="TG155" s="102"/>
      <c r="TH155" s="102"/>
      <c r="TI155" s="102"/>
      <c r="TJ155" s="102"/>
      <c r="TK155" s="102"/>
      <c r="TL155" s="102"/>
      <c r="TM155" s="102"/>
      <c r="TN155" s="102"/>
      <c r="TO155" s="102"/>
      <c r="TP155" s="102"/>
      <c r="TQ155" s="102"/>
      <c r="TR155" s="102"/>
      <c r="TS155" s="102"/>
      <c r="TT155" s="102"/>
      <c r="TU155" s="102"/>
      <c r="TV155" s="102"/>
      <c r="TW155" s="102"/>
      <c r="TX155" s="102"/>
      <c r="TY155" s="102"/>
      <c r="TZ155" s="102"/>
      <c r="UA155" s="102"/>
      <c r="UB155" s="102"/>
      <c r="UC155" s="102"/>
      <c r="UD155" s="102"/>
      <c r="UE155" s="102"/>
      <c r="UF155" s="102"/>
      <c r="UG155" s="102"/>
      <c r="UH155" s="102"/>
      <c r="UI155" s="102"/>
      <c r="UJ155" s="102"/>
      <c r="UK155" s="102"/>
      <c r="UL155" s="102"/>
      <c r="UM155" s="102"/>
      <c r="UN155" s="102"/>
      <c r="UO155" s="102"/>
      <c r="UP155" s="102"/>
      <c r="UQ155" s="102"/>
      <c r="UR155" s="102"/>
      <c r="US155" s="102"/>
      <c r="UT155" s="102"/>
      <c r="UU155" s="102"/>
      <c r="UV155" s="102"/>
      <c r="UW155" s="102"/>
      <c r="UX155" s="102"/>
      <c r="UY155" s="102"/>
      <c r="UZ155" s="102"/>
      <c r="VA155" s="102"/>
      <c r="VB155" s="102"/>
      <c r="VC155" s="102"/>
      <c r="VD155" s="102"/>
      <c r="VE155" s="102"/>
      <c r="VF155" s="102"/>
      <c r="VG155" s="102"/>
      <c r="VH155" s="102"/>
      <c r="VI155" s="102"/>
      <c r="VJ155" s="102"/>
      <c r="VK155" s="102"/>
      <c r="VL155" s="102"/>
      <c r="VM155" s="102"/>
      <c r="VN155" s="102"/>
      <c r="VO155" s="102"/>
      <c r="VP155" s="102"/>
      <c r="VQ155" s="102"/>
      <c r="VR155" s="102"/>
      <c r="VS155" s="102"/>
      <c r="VT155" s="102"/>
      <c r="VU155" s="102"/>
      <c r="VV155" s="102"/>
      <c r="VW155" s="102"/>
      <c r="VX155" s="102"/>
      <c r="VY155" s="102"/>
      <c r="VZ155" s="102"/>
      <c r="WA155" s="102"/>
      <c r="WB155" s="102"/>
      <c r="WC155" s="102"/>
      <c r="WD155" s="102"/>
      <c r="WE155" s="102"/>
      <c r="WF155" s="102"/>
      <c r="WG155" s="102"/>
      <c r="WH155" s="102"/>
      <c r="WI155" s="102"/>
      <c r="WJ155" s="102"/>
      <c r="WK155" s="102"/>
      <c r="WL155" s="102"/>
      <c r="WM155" s="102"/>
      <c r="WN155" s="102"/>
      <c r="WO155" s="102"/>
      <c r="WP155" s="102"/>
      <c r="WQ155" s="102"/>
      <c r="WR155" s="102"/>
      <c r="WS155" s="102"/>
      <c r="WT155" s="102"/>
      <c r="WU155" s="102"/>
      <c r="WV155" s="102"/>
      <c r="WW155" s="102"/>
      <c r="WX155" s="102"/>
      <c r="WY155" s="102"/>
      <c r="WZ155" s="102"/>
      <c r="XA155" s="102"/>
      <c r="XB155" s="102"/>
      <c r="XC155" s="102"/>
      <c r="XD155" s="102"/>
      <c r="XE155" s="102"/>
      <c r="XF155" s="102"/>
      <c r="XG155" s="102"/>
      <c r="XH155" s="102"/>
      <c r="XI155" s="102"/>
      <c r="XJ155" s="102"/>
      <c r="XK155" s="102"/>
      <c r="XL155" s="102"/>
      <c r="XM155" s="102"/>
      <c r="XN155" s="102"/>
      <c r="XO155" s="102"/>
      <c r="XP155" s="102"/>
      <c r="XQ155" s="102"/>
      <c r="XR155" s="102"/>
      <c r="XS155" s="102"/>
      <c r="XT155" s="102"/>
      <c r="XU155" s="102"/>
      <c r="XV155" s="102"/>
      <c r="XW155" s="102"/>
      <c r="XX155" s="102"/>
      <c r="XY155" s="102"/>
      <c r="XZ155" s="102"/>
      <c r="YA155" s="102"/>
      <c r="YB155" s="102"/>
      <c r="YC155" s="102"/>
      <c r="YD155" s="102"/>
      <c r="YE155" s="102"/>
      <c r="YF155" s="102"/>
      <c r="YG155" s="102"/>
      <c r="YH155" s="102"/>
      <c r="YI155" s="102"/>
      <c r="YJ155" s="102"/>
      <c r="YK155" s="102"/>
      <c r="YL155" s="102"/>
      <c r="YM155" s="102"/>
      <c r="YN155" s="102"/>
      <c r="YO155" s="102"/>
      <c r="YP155" s="102"/>
      <c r="YQ155" s="102"/>
      <c r="YR155" s="102"/>
      <c r="YS155" s="102"/>
      <c r="YT155" s="102"/>
      <c r="YU155" s="102"/>
      <c r="YV155" s="102"/>
      <c r="YW155" s="102"/>
      <c r="YX155" s="102"/>
      <c r="YY155" s="102"/>
      <c r="YZ155" s="102"/>
      <c r="ZA155" s="102"/>
      <c r="ZB155" s="102"/>
      <c r="ZC155" s="102"/>
      <c r="ZD155" s="102"/>
      <c r="ZE155" s="102"/>
      <c r="ZF155" s="102"/>
      <c r="ZG155" s="102"/>
      <c r="ZH155" s="102"/>
      <c r="ZI155" s="102"/>
      <c r="ZJ155" s="102"/>
      <c r="ZK155" s="102"/>
      <c r="ZL155" s="102"/>
      <c r="ZM155" s="102"/>
      <c r="ZN155" s="102"/>
      <c r="ZO155" s="102"/>
      <c r="ZP155" s="102"/>
      <c r="ZQ155" s="102"/>
      <c r="ZR155" s="102"/>
      <c r="ZS155" s="102"/>
      <c r="ZT155" s="102"/>
      <c r="ZU155" s="102"/>
      <c r="ZV155" s="102"/>
      <c r="ZW155" s="102"/>
      <c r="ZX155" s="102"/>
      <c r="ZY155" s="102"/>
      <c r="ZZ155" s="102"/>
      <c r="AAA155" s="102"/>
      <c r="AAB155" s="102"/>
      <c r="AAC155" s="102"/>
      <c r="AAD155" s="102"/>
      <c r="AAE155" s="102"/>
      <c r="AAF155" s="102"/>
      <c r="AAG155" s="102"/>
      <c r="AAH155" s="102"/>
      <c r="AAI155" s="102"/>
      <c r="AAJ155" s="102"/>
      <c r="AAK155" s="102"/>
      <c r="AAL155" s="102"/>
      <c r="AAM155" s="102"/>
      <c r="AAN155" s="102"/>
      <c r="AAO155" s="102"/>
      <c r="AAP155" s="102"/>
      <c r="AAQ155" s="102"/>
      <c r="AAR155" s="102"/>
      <c r="AAS155" s="102"/>
      <c r="AAT155" s="102"/>
      <c r="AAU155" s="102"/>
      <c r="AAV155" s="102"/>
      <c r="AAW155" s="102"/>
      <c r="AAX155" s="102"/>
      <c r="AAY155" s="102"/>
      <c r="AAZ155" s="102"/>
      <c r="ABA155" s="102"/>
      <c r="ABB155" s="102"/>
      <c r="ABC155" s="102"/>
      <c r="ABD155" s="102"/>
      <c r="ABE155" s="102"/>
      <c r="ABF155" s="102"/>
      <c r="ABG155" s="102"/>
      <c r="ABH155" s="102"/>
      <c r="ABI155" s="102"/>
      <c r="ABJ155" s="102"/>
      <c r="ABK155" s="102"/>
      <c r="ABL155" s="102"/>
      <c r="ABM155" s="102"/>
      <c r="ABN155" s="102"/>
      <c r="ABO155" s="102"/>
      <c r="ABP155" s="102"/>
      <c r="ABQ155" s="102"/>
      <c r="ABR155" s="102"/>
      <c r="ABS155" s="102"/>
      <c r="ABT155" s="102"/>
      <c r="ABU155" s="102"/>
      <c r="ABV155" s="102"/>
      <c r="ABW155" s="102"/>
      <c r="ABX155" s="102"/>
      <c r="ABY155" s="102"/>
      <c r="ABZ155" s="102"/>
      <c r="ACA155" s="102"/>
      <c r="ACB155" s="102"/>
      <c r="ACC155" s="102"/>
      <c r="ACD155" s="102"/>
      <c r="ACE155" s="102"/>
      <c r="ACF155" s="102"/>
      <c r="ACG155" s="102"/>
      <c r="ACH155" s="102"/>
      <c r="ACI155" s="102"/>
      <c r="ACJ155" s="102"/>
      <c r="ACK155" s="102"/>
      <c r="ACL155" s="102"/>
      <c r="ACM155" s="102"/>
      <c r="ACN155" s="102"/>
      <c r="ACO155" s="102"/>
      <c r="ACP155" s="102"/>
      <c r="ACQ155" s="102"/>
      <c r="ACR155" s="102"/>
      <c r="ACS155" s="102"/>
      <c r="ACT155" s="102"/>
      <c r="ACU155" s="102"/>
      <c r="ACV155" s="102"/>
      <c r="ACW155" s="102"/>
      <c r="ACX155" s="102"/>
      <c r="ACY155" s="102"/>
      <c r="ACZ155" s="102"/>
      <c r="ADA155" s="102"/>
      <c r="ADB155" s="102"/>
      <c r="ADC155" s="102"/>
      <c r="ADD155" s="102"/>
      <c r="ADE155" s="102"/>
      <c r="ADF155" s="102"/>
      <c r="ADG155" s="102"/>
      <c r="ADH155" s="102"/>
      <c r="ADI155" s="102"/>
      <c r="ADJ155" s="102"/>
      <c r="ADK155" s="102"/>
      <c r="ADL155" s="102"/>
      <c r="ADM155" s="102"/>
      <c r="ADN155" s="102"/>
      <c r="ADO155" s="102"/>
      <c r="ADP155" s="102"/>
      <c r="ADQ155" s="102"/>
      <c r="ADR155" s="102"/>
      <c r="ADS155" s="102"/>
      <c r="ADT155" s="102"/>
      <c r="ADU155" s="102"/>
      <c r="ADV155" s="102"/>
      <c r="ADW155" s="102"/>
      <c r="ADX155" s="102"/>
      <c r="ADY155" s="102"/>
      <c r="ADZ155" s="102"/>
      <c r="AEA155" s="102"/>
      <c r="AEB155" s="102"/>
      <c r="AEC155" s="102"/>
      <c r="AED155" s="102"/>
      <c r="AEE155" s="102"/>
      <c r="AEF155" s="102"/>
      <c r="AEG155" s="102"/>
      <c r="AEH155" s="102"/>
      <c r="AEI155" s="102"/>
      <c r="AEJ155" s="102"/>
      <c r="AEK155" s="102"/>
      <c r="AEL155" s="102"/>
      <c r="AEM155" s="102"/>
      <c r="AEN155" s="102"/>
      <c r="AEO155" s="102"/>
      <c r="AEP155" s="102"/>
      <c r="AEQ155" s="102"/>
      <c r="AER155" s="102"/>
      <c r="AES155" s="102"/>
      <c r="AET155" s="102"/>
      <c r="AEU155" s="102"/>
      <c r="AEV155" s="102"/>
      <c r="AEW155" s="102"/>
      <c r="AEX155" s="102"/>
      <c r="AEY155" s="102"/>
      <c r="AEZ155" s="102"/>
      <c r="AFA155" s="102"/>
      <c r="AFB155" s="102"/>
      <c r="AFC155" s="102"/>
      <c r="AFD155" s="102"/>
      <c r="AFE155" s="102"/>
      <c r="AFF155" s="102"/>
      <c r="AFG155" s="102"/>
      <c r="AFH155" s="102"/>
      <c r="AFI155" s="102"/>
      <c r="AFJ155" s="102"/>
      <c r="AFK155" s="102"/>
      <c r="AFL155" s="102"/>
      <c r="AFM155" s="102"/>
      <c r="AFN155" s="102"/>
      <c r="AFO155" s="102"/>
      <c r="AFP155" s="102"/>
      <c r="AFQ155" s="102"/>
      <c r="AFR155" s="102"/>
      <c r="AFS155" s="102"/>
      <c r="AFT155" s="102"/>
      <c r="AFU155" s="102"/>
      <c r="AFV155" s="102"/>
      <c r="AFW155" s="102"/>
      <c r="AFX155" s="102"/>
      <c r="AFY155" s="102"/>
      <c r="AFZ155" s="102"/>
      <c r="AGA155" s="102"/>
      <c r="AGB155" s="102"/>
      <c r="AGC155" s="102"/>
      <c r="AGD155" s="102"/>
      <c r="AGE155" s="102"/>
      <c r="AGF155" s="102"/>
      <c r="AGG155" s="102"/>
      <c r="AGH155" s="102"/>
      <c r="AGI155" s="102"/>
      <c r="AGJ155" s="102"/>
      <c r="AGK155" s="102"/>
      <c r="AGL155" s="102"/>
      <c r="AGM155" s="102"/>
      <c r="AGN155" s="102"/>
      <c r="AGO155" s="102"/>
      <c r="AGP155" s="102"/>
      <c r="AGQ155" s="102"/>
      <c r="AGR155" s="102"/>
      <c r="AGS155" s="102"/>
      <c r="AGT155" s="102"/>
      <c r="AGU155" s="102"/>
      <c r="AGV155" s="102"/>
      <c r="AGW155" s="102"/>
      <c r="AGX155" s="102"/>
      <c r="AGY155" s="102"/>
      <c r="AGZ155" s="102"/>
      <c r="AHA155" s="102"/>
      <c r="AHB155" s="102"/>
      <c r="AHC155" s="102"/>
      <c r="AHD155" s="102"/>
      <c r="AHE155" s="102"/>
      <c r="AHF155" s="102"/>
      <c r="AHG155" s="102"/>
      <c r="AHH155" s="102"/>
      <c r="AHI155" s="102"/>
      <c r="AHJ155" s="102"/>
      <c r="AHK155" s="102"/>
      <c r="AHL155" s="102"/>
      <c r="AHM155" s="102"/>
      <c r="AHN155" s="102"/>
      <c r="AHO155" s="102"/>
      <c r="AHP155" s="102"/>
      <c r="AHQ155" s="102"/>
      <c r="AHR155" s="102"/>
      <c r="AHS155" s="102"/>
      <c r="AHT155" s="102"/>
      <c r="AHU155" s="102"/>
      <c r="AHV155" s="102"/>
      <c r="AHW155" s="102"/>
      <c r="AHX155" s="102"/>
      <c r="AHY155" s="102"/>
      <c r="AHZ155" s="102"/>
      <c r="AIA155" s="102"/>
      <c r="AIB155" s="102"/>
      <c r="AIC155" s="102"/>
      <c r="AID155" s="102"/>
      <c r="AIE155" s="102"/>
      <c r="AIF155" s="102"/>
      <c r="AIG155" s="102"/>
      <c r="AIH155" s="102"/>
      <c r="AII155" s="102"/>
      <c r="AIJ155" s="102"/>
      <c r="AIK155" s="102"/>
      <c r="AIL155" s="102"/>
      <c r="AIM155" s="102"/>
      <c r="AIN155" s="102"/>
      <c r="AIO155" s="102"/>
      <c r="AIP155" s="102"/>
      <c r="AIQ155" s="102"/>
      <c r="AIR155" s="102"/>
      <c r="AIS155" s="102"/>
      <c r="AIT155" s="102"/>
      <c r="AIU155" s="102"/>
      <c r="AIV155" s="102"/>
      <c r="AIW155" s="102"/>
      <c r="AIX155" s="102"/>
      <c r="AIY155" s="102"/>
      <c r="AIZ155" s="102"/>
      <c r="AJA155" s="102"/>
      <c r="AJB155" s="102"/>
      <c r="AJC155" s="102"/>
      <c r="AJD155" s="102"/>
      <c r="AJE155" s="102"/>
      <c r="AJF155" s="102"/>
      <c r="AJG155" s="102"/>
      <c r="AJH155" s="102"/>
      <c r="AJI155" s="102"/>
      <c r="AJJ155" s="102"/>
      <c r="AJK155" s="102"/>
      <c r="AJL155" s="102"/>
      <c r="AJM155" s="102"/>
      <c r="AJN155" s="102"/>
      <c r="AJO155" s="102"/>
      <c r="AJP155" s="102"/>
      <c r="AJQ155" s="102"/>
      <c r="AJR155" s="102"/>
      <c r="AJS155" s="102"/>
      <c r="AJT155" s="102"/>
      <c r="AJU155" s="102"/>
      <c r="AJV155" s="102"/>
      <c r="AJW155" s="102"/>
      <c r="AJX155" s="102"/>
      <c r="AJY155" s="102"/>
      <c r="AJZ155" s="102"/>
      <c r="AKA155" s="102"/>
      <c r="AKB155" s="102"/>
      <c r="AKC155" s="102"/>
      <c r="AKD155" s="102"/>
      <c r="AKE155" s="102"/>
      <c r="AKF155" s="102"/>
      <c r="AKG155" s="102"/>
      <c r="AKH155" s="102"/>
      <c r="AKI155" s="102"/>
      <c r="AKJ155" s="102"/>
      <c r="AKK155" s="102"/>
      <c r="AKL155" s="102"/>
      <c r="AKM155" s="102"/>
      <c r="AKN155" s="102"/>
      <c r="AKO155" s="102"/>
      <c r="AKP155" s="102"/>
      <c r="AKQ155" s="102"/>
      <c r="AKR155" s="102"/>
      <c r="AKS155" s="102"/>
      <c r="AKT155" s="102"/>
      <c r="AKU155" s="102"/>
      <c r="AKV155" s="102"/>
      <c r="AKW155" s="102"/>
      <c r="AKX155" s="102"/>
      <c r="AKY155" s="102"/>
      <c r="AKZ155" s="102"/>
      <c r="ALA155" s="102"/>
      <c r="ALB155" s="102"/>
      <c r="ALC155" s="102"/>
      <c r="ALD155" s="102"/>
      <c r="ALE155" s="102"/>
      <c r="ALF155" s="102"/>
      <c r="ALG155" s="102"/>
      <c r="ALH155" s="102"/>
      <c r="ALI155" s="102"/>
      <c r="ALJ155" s="102"/>
      <c r="ALK155" s="102"/>
      <c r="ALL155" s="102"/>
      <c r="ALM155" s="102"/>
      <c r="ALN155" s="102"/>
      <c r="ALO155" s="102"/>
      <c r="ALP155" s="102"/>
      <c r="ALQ155" s="102"/>
      <c r="ALR155" s="102"/>
      <c r="ALS155" s="102"/>
      <c r="ALT155" s="102"/>
      <c r="ALU155" s="102"/>
      <c r="ALV155" s="102"/>
      <c r="ALW155" s="102"/>
      <c r="ALX155" s="102"/>
      <c r="ALY155" s="102"/>
      <c r="ALZ155" s="102"/>
      <c r="AMA155" s="102"/>
      <c r="AMB155" s="102"/>
      <c r="AMC155" s="102"/>
      <c r="AMD155" s="102"/>
      <c r="AME155" s="102"/>
      <c r="AMF155" s="102"/>
      <c r="AMG155" s="102"/>
      <c r="AMH155" s="102"/>
      <c r="AMI155" s="102"/>
      <c r="AMJ155" s="102"/>
      <c r="AMK155" s="102"/>
      <c r="AML155" s="102"/>
    </row>
    <row r="156" spans="1:1026" s="103" customFormat="1" ht="27.75" customHeight="1" thickBot="1">
      <c r="A156" s="102"/>
      <c r="B156" s="906" t="s">
        <v>114</v>
      </c>
      <c r="C156" s="907"/>
      <c r="D156" s="907"/>
      <c r="E156" s="907"/>
      <c r="F156" s="907"/>
      <c r="G156" s="908"/>
      <c r="H156" s="274" t="e">
        <f>SUM(H154:H155)</f>
        <v>#REF!</v>
      </c>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2"/>
      <c r="BG156" s="102"/>
      <c r="BH156" s="102"/>
      <c r="BI156" s="102"/>
      <c r="BJ156" s="102"/>
      <c r="BK156" s="102"/>
      <c r="BL156" s="102"/>
      <c r="BM156" s="102"/>
      <c r="BN156" s="102"/>
      <c r="BO156" s="102"/>
      <c r="BP156" s="102"/>
      <c r="BQ156" s="102"/>
      <c r="BR156" s="102"/>
      <c r="BS156" s="102"/>
      <c r="BT156" s="102"/>
      <c r="BU156" s="102"/>
      <c r="BV156" s="102"/>
      <c r="BW156" s="102"/>
      <c r="BX156" s="102"/>
      <c r="BY156" s="102"/>
      <c r="BZ156" s="102"/>
      <c r="CA156" s="102"/>
      <c r="CB156" s="102"/>
      <c r="CC156" s="102"/>
      <c r="CD156" s="102"/>
      <c r="CE156" s="102"/>
      <c r="CF156" s="102"/>
      <c r="CG156" s="102"/>
      <c r="CH156" s="102"/>
      <c r="CI156" s="102"/>
      <c r="CJ156" s="102"/>
      <c r="CK156" s="102"/>
      <c r="CL156" s="102"/>
      <c r="CM156" s="102"/>
      <c r="CN156" s="102"/>
      <c r="CO156" s="102"/>
      <c r="CP156" s="102"/>
      <c r="CQ156" s="102"/>
      <c r="CR156" s="102"/>
      <c r="CS156" s="102"/>
      <c r="CT156" s="102"/>
      <c r="CU156" s="102"/>
      <c r="CV156" s="102"/>
      <c r="CW156" s="102"/>
      <c r="CX156" s="102"/>
      <c r="CY156" s="102"/>
      <c r="CZ156" s="102"/>
      <c r="DA156" s="102"/>
      <c r="DB156" s="102"/>
      <c r="DC156" s="102"/>
      <c r="DD156" s="102"/>
      <c r="DE156" s="102"/>
      <c r="DF156" s="102"/>
      <c r="DG156" s="102"/>
      <c r="DH156" s="102"/>
      <c r="DI156" s="102"/>
      <c r="DJ156" s="102"/>
      <c r="DK156" s="102"/>
      <c r="DL156" s="102"/>
      <c r="DM156" s="102"/>
      <c r="DN156" s="102"/>
      <c r="DO156" s="102"/>
      <c r="DP156" s="102"/>
      <c r="DQ156" s="102"/>
      <c r="DR156" s="102"/>
      <c r="DS156" s="102"/>
      <c r="DT156" s="102"/>
      <c r="DU156" s="102"/>
      <c r="DV156" s="102"/>
      <c r="DW156" s="102"/>
      <c r="DX156" s="102"/>
      <c r="DY156" s="102"/>
      <c r="DZ156" s="102"/>
      <c r="EA156" s="102"/>
      <c r="EB156" s="102"/>
      <c r="EC156" s="102"/>
      <c r="ED156" s="102"/>
      <c r="EE156" s="102"/>
      <c r="EF156" s="102"/>
      <c r="EG156" s="102"/>
      <c r="EH156" s="102"/>
      <c r="EI156" s="102"/>
      <c r="EJ156" s="102"/>
      <c r="EK156" s="102"/>
      <c r="EL156" s="102"/>
      <c r="EM156" s="102"/>
      <c r="EN156" s="102"/>
      <c r="EO156" s="102"/>
      <c r="EP156" s="102"/>
      <c r="EQ156" s="102"/>
      <c r="ER156" s="102"/>
      <c r="ES156" s="102"/>
      <c r="ET156" s="102"/>
      <c r="EU156" s="102"/>
      <c r="EV156" s="102"/>
      <c r="EW156" s="102"/>
      <c r="EX156" s="102"/>
      <c r="EY156" s="102"/>
      <c r="EZ156" s="102"/>
      <c r="FA156" s="102"/>
      <c r="FB156" s="102"/>
      <c r="FC156" s="102"/>
      <c r="FD156" s="102"/>
      <c r="FE156" s="102"/>
      <c r="FF156" s="102"/>
      <c r="FG156" s="102"/>
      <c r="FH156" s="102"/>
      <c r="FI156" s="102"/>
      <c r="FJ156" s="102"/>
      <c r="FK156" s="102"/>
      <c r="FL156" s="102"/>
      <c r="FM156" s="102"/>
      <c r="FN156" s="102"/>
      <c r="FO156" s="102"/>
      <c r="FP156" s="102"/>
      <c r="FQ156" s="102"/>
      <c r="FR156" s="102"/>
      <c r="FS156" s="102"/>
      <c r="FT156" s="102"/>
      <c r="FU156" s="102"/>
      <c r="FV156" s="102"/>
      <c r="FW156" s="102"/>
      <c r="FX156" s="102"/>
      <c r="FY156" s="102"/>
      <c r="FZ156" s="102"/>
      <c r="GA156" s="102"/>
      <c r="GB156" s="102"/>
      <c r="GC156" s="102"/>
      <c r="GD156" s="102"/>
      <c r="GE156" s="102"/>
      <c r="GF156" s="102"/>
      <c r="GG156" s="102"/>
      <c r="GH156" s="102"/>
      <c r="GI156" s="102"/>
      <c r="GJ156" s="102"/>
      <c r="GK156" s="102"/>
      <c r="GL156" s="102"/>
      <c r="GM156" s="102"/>
      <c r="GN156" s="102"/>
      <c r="GO156" s="102"/>
      <c r="GP156" s="102"/>
      <c r="GQ156" s="102"/>
      <c r="GR156" s="102"/>
      <c r="GS156" s="102"/>
      <c r="GT156" s="102"/>
      <c r="GU156" s="102"/>
      <c r="GV156" s="102"/>
      <c r="GW156" s="102"/>
      <c r="GX156" s="102"/>
      <c r="GY156" s="102"/>
      <c r="GZ156" s="102"/>
      <c r="HA156" s="102"/>
      <c r="HB156" s="102"/>
      <c r="HC156" s="102"/>
      <c r="HD156" s="102"/>
      <c r="HE156" s="102"/>
      <c r="HF156" s="102"/>
      <c r="HG156" s="102"/>
      <c r="HH156" s="102"/>
      <c r="HI156" s="102"/>
      <c r="HJ156" s="102"/>
      <c r="HK156" s="102"/>
      <c r="HL156" s="102"/>
      <c r="HM156" s="102"/>
      <c r="HN156" s="102"/>
      <c r="HO156" s="102"/>
      <c r="HP156" s="102"/>
      <c r="HQ156" s="102"/>
      <c r="HR156" s="102"/>
      <c r="HS156" s="102"/>
      <c r="HT156" s="102"/>
      <c r="HU156" s="102"/>
      <c r="HV156" s="102"/>
      <c r="HW156" s="102"/>
      <c r="HX156" s="102"/>
      <c r="HY156" s="102"/>
      <c r="HZ156" s="102"/>
      <c r="IA156" s="102"/>
      <c r="IB156" s="102"/>
      <c r="IC156" s="102"/>
      <c r="ID156" s="102"/>
      <c r="IE156" s="102"/>
      <c r="IF156" s="102"/>
      <c r="IG156" s="102"/>
      <c r="IH156" s="102"/>
      <c r="II156" s="102"/>
      <c r="IJ156" s="102"/>
      <c r="IK156" s="102"/>
      <c r="IL156" s="102"/>
      <c r="IM156" s="102"/>
      <c r="IN156" s="102"/>
      <c r="IO156" s="102"/>
      <c r="IP156" s="102"/>
      <c r="IQ156" s="102"/>
      <c r="IR156" s="102"/>
      <c r="IS156" s="102"/>
      <c r="IT156" s="102"/>
      <c r="IU156" s="102"/>
      <c r="IV156" s="102"/>
      <c r="IW156" s="102"/>
      <c r="IX156" s="102"/>
      <c r="IY156" s="102"/>
      <c r="IZ156" s="102"/>
      <c r="JA156" s="102"/>
      <c r="JB156" s="102"/>
      <c r="JC156" s="102"/>
      <c r="JD156" s="102"/>
      <c r="JE156" s="102"/>
      <c r="JF156" s="102"/>
      <c r="JG156" s="102"/>
      <c r="JH156" s="102"/>
      <c r="JI156" s="102"/>
      <c r="JJ156" s="102"/>
      <c r="JK156" s="102"/>
      <c r="JL156" s="102"/>
      <c r="JM156" s="102"/>
      <c r="JN156" s="102"/>
      <c r="JO156" s="102"/>
      <c r="JP156" s="102"/>
      <c r="JQ156" s="102"/>
      <c r="JR156" s="102"/>
      <c r="JS156" s="102"/>
      <c r="JT156" s="102"/>
      <c r="JU156" s="102"/>
      <c r="JV156" s="102"/>
      <c r="JW156" s="102"/>
      <c r="JX156" s="102"/>
      <c r="JY156" s="102"/>
      <c r="JZ156" s="102"/>
      <c r="KA156" s="102"/>
      <c r="KB156" s="102"/>
      <c r="KC156" s="102"/>
      <c r="KD156" s="102"/>
      <c r="KE156" s="102"/>
      <c r="KF156" s="102"/>
      <c r="KG156" s="102"/>
      <c r="KH156" s="102"/>
      <c r="KI156" s="102"/>
      <c r="KJ156" s="102"/>
      <c r="KK156" s="102"/>
      <c r="KL156" s="102"/>
      <c r="KM156" s="102"/>
      <c r="KN156" s="102"/>
      <c r="KO156" s="102"/>
      <c r="KP156" s="102"/>
      <c r="KQ156" s="102"/>
      <c r="KR156" s="102"/>
      <c r="KS156" s="102"/>
      <c r="KT156" s="102"/>
      <c r="KU156" s="102"/>
      <c r="KV156" s="102"/>
      <c r="KW156" s="102"/>
      <c r="KX156" s="102"/>
      <c r="KY156" s="102"/>
      <c r="KZ156" s="102"/>
      <c r="LA156" s="102"/>
      <c r="LB156" s="102"/>
      <c r="LC156" s="102"/>
      <c r="LD156" s="102"/>
      <c r="LE156" s="102"/>
      <c r="LF156" s="102"/>
      <c r="LG156" s="102"/>
      <c r="LH156" s="102"/>
      <c r="LI156" s="102"/>
      <c r="LJ156" s="102"/>
      <c r="LK156" s="102"/>
      <c r="LL156" s="102"/>
      <c r="LM156" s="102"/>
      <c r="LN156" s="102"/>
      <c r="LO156" s="102"/>
      <c r="LP156" s="102"/>
      <c r="LQ156" s="102"/>
      <c r="LR156" s="102"/>
      <c r="LS156" s="102"/>
      <c r="LT156" s="102"/>
      <c r="LU156" s="102"/>
      <c r="LV156" s="102"/>
      <c r="LW156" s="102"/>
      <c r="LX156" s="102"/>
      <c r="LY156" s="102"/>
      <c r="LZ156" s="102"/>
      <c r="MA156" s="102"/>
      <c r="MB156" s="102"/>
      <c r="MC156" s="102"/>
      <c r="MD156" s="102"/>
      <c r="ME156" s="102"/>
      <c r="MF156" s="102"/>
      <c r="MG156" s="102"/>
      <c r="MH156" s="102"/>
      <c r="MI156" s="102"/>
      <c r="MJ156" s="102"/>
      <c r="MK156" s="102"/>
      <c r="ML156" s="102"/>
      <c r="MM156" s="102"/>
      <c r="MN156" s="102"/>
      <c r="MO156" s="102"/>
      <c r="MP156" s="102"/>
      <c r="MQ156" s="102"/>
      <c r="MR156" s="102"/>
      <c r="MS156" s="102"/>
      <c r="MT156" s="102"/>
      <c r="MU156" s="102"/>
      <c r="MV156" s="102"/>
      <c r="MW156" s="102"/>
      <c r="MX156" s="102"/>
      <c r="MY156" s="102"/>
      <c r="MZ156" s="102"/>
      <c r="NA156" s="102"/>
      <c r="NB156" s="102"/>
      <c r="NC156" s="102"/>
      <c r="ND156" s="102"/>
      <c r="NE156" s="102"/>
      <c r="NF156" s="102"/>
      <c r="NG156" s="102"/>
      <c r="NH156" s="102"/>
      <c r="NI156" s="102"/>
      <c r="NJ156" s="102"/>
      <c r="NK156" s="102"/>
      <c r="NL156" s="102"/>
      <c r="NM156" s="102"/>
      <c r="NN156" s="102"/>
      <c r="NO156" s="102"/>
      <c r="NP156" s="102"/>
      <c r="NQ156" s="102"/>
      <c r="NR156" s="102"/>
      <c r="NS156" s="102"/>
      <c r="NT156" s="102"/>
      <c r="NU156" s="102"/>
      <c r="NV156" s="102"/>
      <c r="NW156" s="102"/>
      <c r="NX156" s="102"/>
      <c r="NY156" s="102"/>
      <c r="NZ156" s="102"/>
      <c r="OA156" s="102"/>
      <c r="OB156" s="102"/>
      <c r="OC156" s="102"/>
      <c r="OD156" s="102"/>
      <c r="OE156" s="102"/>
      <c r="OF156" s="102"/>
      <c r="OG156" s="102"/>
      <c r="OH156" s="102"/>
      <c r="OI156" s="102"/>
      <c r="OJ156" s="102"/>
      <c r="OK156" s="102"/>
      <c r="OL156" s="102"/>
      <c r="OM156" s="102"/>
      <c r="ON156" s="102"/>
      <c r="OO156" s="102"/>
      <c r="OP156" s="102"/>
      <c r="OQ156" s="102"/>
      <c r="OR156" s="102"/>
      <c r="OS156" s="102"/>
      <c r="OT156" s="102"/>
      <c r="OU156" s="102"/>
      <c r="OV156" s="102"/>
      <c r="OW156" s="102"/>
      <c r="OX156" s="102"/>
      <c r="OY156" s="102"/>
      <c r="OZ156" s="102"/>
      <c r="PA156" s="102"/>
      <c r="PB156" s="102"/>
      <c r="PC156" s="102"/>
      <c r="PD156" s="102"/>
      <c r="PE156" s="102"/>
      <c r="PF156" s="102"/>
      <c r="PG156" s="102"/>
      <c r="PH156" s="102"/>
      <c r="PI156" s="102"/>
      <c r="PJ156" s="102"/>
      <c r="PK156" s="102"/>
      <c r="PL156" s="102"/>
      <c r="PM156" s="102"/>
      <c r="PN156" s="102"/>
      <c r="PO156" s="102"/>
      <c r="PP156" s="102"/>
      <c r="PQ156" s="102"/>
      <c r="PR156" s="102"/>
      <c r="PS156" s="102"/>
      <c r="PT156" s="102"/>
      <c r="PU156" s="102"/>
      <c r="PV156" s="102"/>
      <c r="PW156" s="102"/>
      <c r="PX156" s="102"/>
      <c r="PY156" s="102"/>
      <c r="PZ156" s="102"/>
      <c r="QA156" s="102"/>
      <c r="QB156" s="102"/>
      <c r="QC156" s="102"/>
      <c r="QD156" s="102"/>
      <c r="QE156" s="102"/>
      <c r="QF156" s="102"/>
      <c r="QG156" s="102"/>
      <c r="QH156" s="102"/>
      <c r="QI156" s="102"/>
      <c r="QJ156" s="102"/>
      <c r="QK156" s="102"/>
      <c r="QL156" s="102"/>
      <c r="QM156" s="102"/>
      <c r="QN156" s="102"/>
      <c r="QO156" s="102"/>
      <c r="QP156" s="102"/>
      <c r="QQ156" s="102"/>
      <c r="QR156" s="102"/>
      <c r="QS156" s="102"/>
      <c r="QT156" s="102"/>
      <c r="QU156" s="102"/>
      <c r="QV156" s="102"/>
      <c r="QW156" s="102"/>
      <c r="QX156" s="102"/>
      <c r="QY156" s="102"/>
      <c r="QZ156" s="102"/>
      <c r="RA156" s="102"/>
      <c r="RB156" s="102"/>
      <c r="RC156" s="102"/>
      <c r="RD156" s="102"/>
      <c r="RE156" s="102"/>
      <c r="RF156" s="102"/>
      <c r="RG156" s="102"/>
      <c r="RH156" s="102"/>
      <c r="RI156" s="102"/>
      <c r="RJ156" s="102"/>
      <c r="RK156" s="102"/>
      <c r="RL156" s="102"/>
      <c r="RM156" s="102"/>
      <c r="RN156" s="102"/>
      <c r="RO156" s="102"/>
      <c r="RP156" s="102"/>
      <c r="RQ156" s="102"/>
      <c r="RR156" s="102"/>
      <c r="RS156" s="102"/>
      <c r="RT156" s="102"/>
      <c r="RU156" s="102"/>
      <c r="RV156" s="102"/>
      <c r="RW156" s="102"/>
      <c r="RX156" s="102"/>
      <c r="RY156" s="102"/>
      <c r="RZ156" s="102"/>
      <c r="SA156" s="102"/>
      <c r="SB156" s="102"/>
      <c r="SC156" s="102"/>
      <c r="SD156" s="102"/>
      <c r="SE156" s="102"/>
      <c r="SF156" s="102"/>
      <c r="SG156" s="102"/>
      <c r="SH156" s="102"/>
      <c r="SI156" s="102"/>
      <c r="SJ156" s="102"/>
      <c r="SK156" s="102"/>
      <c r="SL156" s="102"/>
      <c r="SM156" s="102"/>
      <c r="SN156" s="102"/>
      <c r="SO156" s="102"/>
      <c r="SP156" s="102"/>
      <c r="SQ156" s="102"/>
      <c r="SR156" s="102"/>
      <c r="SS156" s="102"/>
      <c r="ST156" s="102"/>
      <c r="SU156" s="102"/>
      <c r="SV156" s="102"/>
      <c r="SW156" s="102"/>
      <c r="SX156" s="102"/>
      <c r="SY156" s="102"/>
      <c r="SZ156" s="102"/>
      <c r="TA156" s="102"/>
      <c r="TB156" s="102"/>
      <c r="TC156" s="102"/>
      <c r="TD156" s="102"/>
      <c r="TE156" s="102"/>
      <c r="TF156" s="102"/>
      <c r="TG156" s="102"/>
      <c r="TH156" s="102"/>
      <c r="TI156" s="102"/>
      <c r="TJ156" s="102"/>
      <c r="TK156" s="102"/>
      <c r="TL156" s="102"/>
      <c r="TM156" s="102"/>
      <c r="TN156" s="102"/>
      <c r="TO156" s="102"/>
      <c r="TP156" s="102"/>
      <c r="TQ156" s="102"/>
      <c r="TR156" s="102"/>
      <c r="TS156" s="102"/>
      <c r="TT156" s="102"/>
      <c r="TU156" s="102"/>
      <c r="TV156" s="102"/>
      <c r="TW156" s="102"/>
      <c r="TX156" s="102"/>
      <c r="TY156" s="102"/>
      <c r="TZ156" s="102"/>
      <c r="UA156" s="102"/>
      <c r="UB156" s="102"/>
      <c r="UC156" s="102"/>
      <c r="UD156" s="102"/>
      <c r="UE156" s="102"/>
      <c r="UF156" s="102"/>
      <c r="UG156" s="102"/>
      <c r="UH156" s="102"/>
      <c r="UI156" s="102"/>
      <c r="UJ156" s="102"/>
      <c r="UK156" s="102"/>
      <c r="UL156" s="102"/>
      <c r="UM156" s="102"/>
      <c r="UN156" s="102"/>
      <c r="UO156" s="102"/>
      <c r="UP156" s="102"/>
      <c r="UQ156" s="102"/>
      <c r="UR156" s="102"/>
      <c r="US156" s="102"/>
      <c r="UT156" s="102"/>
      <c r="UU156" s="102"/>
      <c r="UV156" s="102"/>
      <c r="UW156" s="102"/>
      <c r="UX156" s="102"/>
      <c r="UY156" s="102"/>
      <c r="UZ156" s="102"/>
      <c r="VA156" s="102"/>
      <c r="VB156" s="102"/>
      <c r="VC156" s="102"/>
      <c r="VD156" s="102"/>
      <c r="VE156" s="102"/>
      <c r="VF156" s="102"/>
      <c r="VG156" s="102"/>
      <c r="VH156" s="102"/>
      <c r="VI156" s="102"/>
      <c r="VJ156" s="102"/>
      <c r="VK156" s="102"/>
      <c r="VL156" s="102"/>
      <c r="VM156" s="102"/>
      <c r="VN156" s="102"/>
      <c r="VO156" s="102"/>
      <c r="VP156" s="102"/>
      <c r="VQ156" s="102"/>
      <c r="VR156" s="102"/>
      <c r="VS156" s="102"/>
      <c r="VT156" s="102"/>
      <c r="VU156" s="102"/>
      <c r="VV156" s="102"/>
      <c r="VW156" s="102"/>
      <c r="VX156" s="102"/>
      <c r="VY156" s="102"/>
      <c r="VZ156" s="102"/>
      <c r="WA156" s="102"/>
      <c r="WB156" s="102"/>
      <c r="WC156" s="102"/>
      <c r="WD156" s="102"/>
      <c r="WE156" s="102"/>
      <c r="WF156" s="102"/>
      <c r="WG156" s="102"/>
      <c r="WH156" s="102"/>
      <c r="WI156" s="102"/>
      <c r="WJ156" s="102"/>
      <c r="WK156" s="102"/>
      <c r="WL156" s="102"/>
      <c r="WM156" s="102"/>
      <c r="WN156" s="102"/>
      <c r="WO156" s="102"/>
      <c r="WP156" s="102"/>
      <c r="WQ156" s="102"/>
      <c r="WR156" s="102"/>
      <c r="WS156" s="102"/>
      <c r="WT156" s="102"/>
      <c r="WU156" s="102"/>
      <c r="WV156" s="102"/>
      <c r="WW156" s="102"/>
      <c r="WX156" s="102"/>
      <c r="WY156" s="102"/>
      <c r="WZ156" s="102"/>
      <c r="XA156" s="102"/>
      <c r="XB156" s="102"/>
      <c r="XC156" s="102"/>
      <c r="XD156" s="102"/>
      <c r="XE156" s="102"/>
      <c r="XF156" s="102"/>
      <c r="XG156" s="102"/>
      <c r="XH156" s="102"/>
      <c r="XI156" s="102"/>
      <c r="XJ156" s="102"/>
      <c r="XK156" s="102"/>
      <c r="XL156" s="102"/>
      <c r="XM156" s="102"/>
      <c r="XN156" s="102"/>
      <c r="XO156" s="102"/>
      <c r="XP156" s="102"/>
      <c r="XQ156" s="102"/>
      <c r="XR156" s="102"/>
      <c r="XS156" s="102"/>
      <c r="XT156" s="102"/>
      <c r="XU156" s="102"/>
      <c r="XV156" s="102"/>
      <c r="XW156" s="102"/>
      <c r="XX156" s="102"/>
      <c r="XY156" s="102"/>
      <c r="XZ156" s="102"/>
      <c r="YA156" s="102"/>
      <c r="YB156" s="102"/>
      <c r="YC156" s="102"/>
      <c r="YD156" s="102"/>
      <c r="YE156" s="102"/>
      <c r="YF156" s="102"/>
      <c r="YG156" s="102"/>
      <c r="YH156" s="102"/>
      <c r="YI156" s="102"/>
      <c r="YJ156" s="102"/>
      <c r="YK156" s="102"/>
      <c r="YL156" s="102"/>
      <c r="YM156" s="102"/>
      <c r="YN156" s="102"/>
      <c r="YO156" s="102"/>
      <c r="YP156" s="102"/>
      <c r="YQ156" s="102"/>
      <c r="YR156" s="102"/>
      <c r="YS156" s="102"/>
      <c r="YT156" s="102"/>
      <c r="YU156" s="102"/>
      <c r="YV156" s="102"/>
      <c r="YW156" s="102"/>
      <c r="YX156" s="102"/>
      <c r="YY156" s="102"/>
      <c r="YZ156" s="102"/>
      <c r="ZA156" s="102"/>
      <c r="ZB156" s="102"/>
      <c r="ZC156" s="102"/>
      <c r="ZD156" s="102"/>
      <c r="ZE156" s="102"/>
      <c r="ZF156" s="102"/>
      <c r="ZG156" s="102"/>
      <c r="ZH156" s="102"/>
      <c r="ZI156" s="102"/>
      <c r="ZJ156" s="102"/>
      <c r="ZK156" s="102"/>
      <c r="ZL156" s="102"/>
      <c r="ZM156" s="102"/>
      <c r="ZN156" s="102"/>
      <c r="ZO156" s="102"/>
      <c r="ZP156" s="102"/>
      <c r="ZQ156" s="102"/>
      <c r="ZR156" s="102"/>
      <c r="ZS156" s="102"/>
      <c r="ZT156" s="102"/>
      <c r="ZU156" s="102"/>
      <c r="ZV156" s="102"/>
      <c r="ZW156" s="102"/>
      <c r="ZX156" s="102"/>
      <c r="ZY156" s="102"/>
      <c r="ZZ156" s="102"/>
      <c r="AAA156" s="102"/>
      <c r="AAB156" s="102"/>
      <c r="AAC156" s="102"/>
      <c r="AAD156" s="102"/>
      <c r="AAE156" s="102"/>
      <c r="AAF156" s="102"/>
      <c r="AAG156" s="102"/>
      <c r="AAH156" s="102"/>
      <c r="AAI156" s="102"/>
      <c r="AAJ156" s="102"/>
      <c r="AAK156" s="102"/>
      <c r="AAL156" s="102"/>
      <c r="AAM156" s="102"/>
      <c r="AAN156" s="102"/>
      <c r="AAO156" s="102"/>
      <c r="AAP156" s="102"/>
      <c r="AAQ156" s="102"/>
      <c r="AAR156" s="102"/>
      <c r="AAS156" s="102"/>
      <c r="AAT156" s="102"/>
      <c r="AAU156" s="102"/>
      <c r="AAV156" s="102"/>
      <c r="AAW156" s="102"/>
      <c r="AAX156" s="102"/>
      <c r="AAY156" s="102"/>
      <c r="AAZ156" s="102"/>
      <c r="ABA156" s="102"/>
      <c r="ABB156" s="102"/>
      <c r="ABC156" s="102"/>
      <c r="ABD156" s="102"/>
      <c r="ABE156" s="102"/>
      <c r="ABF156" s="102"/>
      <c r="ABG156" s="102"/>
      <c r="ABH156" s="102"/>
      <c r="ABI156" s="102"/>
      <c r="ABJ156" s="102"/>
      <c r="ABK156" s="102"/>
      <c r="ABL156" s="102"/>
      <c r="ABM156" s="102"/>
      <c r="ABN156" s="102"/>
      <c r="ABO156" s="102"/>
      <c r="ABP156" s="102"/>
      <c r="ABQ156" s="102"/>
      <c r="ABR156" s="102"/>
      <c r="ABS156" s="102"/>
      <c r="ABT156" s="102"/>
      <c r="ABU156" s="102"/>
      <c r="ABV156" s="102"/>
      <c r="ABW156" s="102"/>
      <c r="ABX156" s="102"/>
      <c r="ABY156" s="102"/>
      <c r="ABZ156" s="102"/>
      <c r="ACA156" s="102"/>
      <c r="ACB156" s="102"/>
      <c r="ACC156" s="102"/>
      <c r="ACD156" s="102"/>
      <c r="ACE156" s="102"/>
      <c r="ACF156" s="102"/>
      <c r="ACG156" s="102"/>
      <c r="ACH156" s="102"/>
      <c r="ACI156" s="102"/>
      <c r="ACJ156" s="102"/>
      <c r="ACK156" s="102"/>
      <c r="ACL156" s="102"/>
      <c r="ACM156" s="102"/>
      <c r="ACN156" s="102"/>
      <c r="ACO156" s="102"/>
      <c r="ACP156" s="102"/>
      <c r="ACQ156" s="102"/>
      <c r="ACR156" s="102"/>
      <c r="ACS156" s="102"/>
      <c r="ACT156" s="102"/>
      <c r="ACU156" s="102"/>
      <c r="ACV156" s="102"/>
      <c r="ACW156" s="102"/>
      <c r="ACX156" s="102"/>
      <c r="ACY156" s="102"/>
      <c r="ACZ156" s="102"/>
      <c r="ADA156" s="102"/>
      <c r="ADB156" s="102"/>
      <c r="ADC156" s="102"/>
      <c r="ADD156" s="102"/>
      <c r="ADE156" s="102"/>
      <c r="ADF156" s="102"/>
      <c r="ADG156" s="102"/>
      <c r="ADH156" s="102"/>
      <c r="ADI156" s="102"/>
      <c r="ADJ156" s="102"/>
      <c r="ADK156" s="102"/>
      <c r="ADL156" s="102"/>
      <c r="ADM156" s="102"/>
      <c r="ADN156" s="102"/>
      <c r="ADO156" s="102"/>
      <c r="ADP156" s="102"/>
      <c r="ADQ156" s="102"/>
      <c r="ADR156" s="102"/>
      <c r="ADS156" s="102"/>
      <c r="ADT156" s="102"/>
      <c r="ADU156" s="102"/>
      <c r="ADV156" s="102"/>
      <c r="ADW156" s="102"/>
      <c r="ADX156" s="102"/>
      <c r="ADY156" s="102"/>
      <c r="ADZ156" s="102"/>
      <c r="AEA156" s="102"/>
      <c r="AEB156" s="102"/>
      <c r="AEC156" s="102"/>
      <c r="AED156" s="102"/>
      <c r="AEE156" s="102"/>
      <c r="AEF156" s="102"/>
      <c r="AEG156" s="102"/>
      <c r="AEH156" s="102"/>
      <c r="AEI156" s="102"/>
      <c r="AEJ156" s="102"/>
      <c r="AEK156" s="102"/>
      <c r="AEL156" s="102"/>
      <c r="AEM156" s="102"/>
      <c r="AEN156" s="102"/>
      <c r="AEO156" s="102"/>
      <c r="AEP156" s="102"/>
      <c r="AEQ156" s="102"/>
      <c r="AER156" s="102"/>
      <c r="AES156" s="102"/>
      <c r="AET156" s="102"/>
      <c r="AEU156" s="102"/>
      <c r="AEV156" s="102"/>
      <c r="AEW156" s="102"/>
      <c r="AEX156" s="102"/>
      <c r="AEY156" s="102"/>
      <c r="AEZ156" s="102"/>
      <c r="AFA156" s="102"/>
      <c r="AFB156" s="102"/>
      <c r="AFC156" s="102"/>
      <c r="AFD156" s="102"/>
      <c r="AFE156" s="102"/>
      <c r="AFF156" s="102"/>
      <c r="AFG156" s="102"/>
      <c r="AFH156" s="102"/>
      <c r="AFI156" s="102"/>
      <c r="AFJ156" s="102"/>
      <c r="AFK156" s="102"/>
      <c r="AFL156" s="102"/>
      <c r="AFM156" s="102"/>
      <c r="AFN156" s="102"/>
      <c r="AFO156" s="102"/>
      <c r="AFP156" s="102"/>
      <c r="AFQ156" s="102"/>
      <c r="AFR156" s="102"/>
      <c r="AFS156" s="102"/>
      <c r="AFT156" s="102"/>
      <c r="AFU156" s="102"/>
      <c r="AFV156" s="102"/>
      <c r="AFW156" s="102"/>
      <c r="AFX156" s="102"/>
      <c r="AFY156" s="102"/>
      <c r="AFZ156" s="102"/>
      <c r="AGA156" s="102"/>
      <c r="AGB156" s="102"/>
      <c r="AGC156" s="102"/>
      <c r="AGD156" s="102"/>
      <c r="AGE156" s="102"/>
      <c r="AGF156" s="102"/>
      <c r="AGG156" s="102"/>
      <c r="AGH156" s="102"/>
      <c r="AGI156" s="102"/>
      <c r="AGJ156" s="102"/>
      <c r="AGK156" s="102"/>
      <c r="AGL156" s="102"/>
      <c r="AGM156" s="102"/>
      <c r="AGN156" s="102"/>
      <c r="AGO156" s="102"/>
      <c r="AGP156" s="102"/>
      <c r="AGQ156" s="102"/>
      <c r="AGR156" s="102"/>
      <c r="AGS156" s="102"/>
      <c r="AGT156" s="102"/>
      <c r="AGU156" s="102"/>
      <c r="AGV156" s="102"/>
      <c r="AGW156" s="102"/>
      <c r="AGX156" s="102"/>
      <c r="AGY156" s="102"/>
      <c r="AGZ156" s="102"/>
      <c r="AHA156" s="102"/>
      <c r="AHB156" s="102"/>
      <c r="AHC156" s="102"/>
      <c r="AHD156" s="102"/>
      <c r="AHE156" s="102"/>
      <c r="AHF156" s="102"/>
      <c r="AHG156" s="102"/>
      <c r="AHH156" s="102"/>
      <c r="AHI156" s="102"/>
      <c r="AHJ156" s="102"/>
      <c r="AHK156" s="102"/>
      <c r="AHL156" s="102"/>
      <c r="AHM156" s="102"/>
      <c r="AHN156" s="102"/>
      <c r="AHO156" s="102"/>
      <c r="AHP156" s="102"/>
      <c r="AHQ156" s="102"/>
      <c r="AHR156" s="102"/>
      <c r="AHS156" s="102"/>
      <c r="AHT156" s="102"/>
      <c r="AHU156" s="102"/>
      <c r="AHV156" s="102"/>
      <c r="AHW156" s="102"/>
      <c r="AHX156" s="102"/>
      <c r="AHY156" s="102"/>
      <c r="AHZ156" s="102"/>
      <c r="AIA156" s="102"/>
      <c r="AIB156" s="102"/>
      <c r="AIC156" s="102"/>
      <c r="AID156" s="102"/>
      <c r="AIE156" s="102"/>
      <c r="AIF156" s="102"/>
      <c r="AIG156" s="102"/>
      <c r="AIH156" s="102"/>
      <c r="AII156" s="102"/>
      <c r="AIJ156" s="102"/>
      <c r="AIK156" s="102"/>
      <c r="AIL156" s="102"/>
      <c r="AIM156" s="102"/>
      <c r="AIN156" s="102"/>
      <c r="AIO156" s="102"/>
      <c r="AIP156" s="102"/>
      <c r="AIQ156" s="102"/>
      <c r="AIR156" s="102"/>
      <c r="AIS156" s="102"/>
      <c r="AIT156" s="102"/>
      <c r="AIU156" s="102"/>
      <c r="AIV156" s="102"/>
      <c r="AIW156" s="102"/>
      <c r="AIX156" s="102"/>
      <c r="AIY156" s="102"/>
      <c r="AIZ156" s="102"/>
      <c r="AJA156" s="102"/>
      <c r="AJB156" s="102"/>
      <c r="AJC156" s="102"/>
      <c r="AJD156" s="102"/>
      <c r="AJE156" s="102"/>
      <c r="AJF156" s="102"/>
      <c r="AJG156" s="102"/>
      <c r="AJH156" s="102"/>
      <c r="AJI156" s="102"/>
      <c r="AJJ156" s="102"/>
      <c r="AJK156" s="102"/>
      <c r="AJL156" s="102"/>
      <c r="AJM156" s="102"/>
      <c r="AJN156" s="102"/>
      <c r="AJO156" s="102"/>
      <c r="AJP156" s="102"/>
      <c r="AJQ156" s="102"/>
      <c r="AJR156" s="102"/>
      <c r="AJS156" s="102"/>
      <c r="AJT156" s="102"/>
      <c r="AJU156" s="102"/>
      <c r="AJV156" s="102"/>
      <c r="AJW156" s="102"/>
      <c r="AJX156" s="102"/>
      <c r="AJY156" s="102"/>
      <c r="AJZ156" s="102"/>
      <c r="AKA156" s="102"/>
      <c r="AKB156" s="102"/>
      <c r="AKC156" s="102"/>
      <c r="AKD156" s="102"/>
      <c r="AKE156" s="102"/>
      <c r="AKF156" s="102"/>
      <c r="AKG156" s="102"/>
      <c r="AKH156" s="102"/>
      <c r="AKI156" s="102"/>
      <c r="AKJ156" s="102"/>
      <c r="AKK156" s="102"/>
      <c r="AKL156" s="102"/>
      <c r="AKM156" s="102"/>
      <c r="AKN156" s="102"/>
      <c r="AKO156" s="102"/>
      <c r="AKP156" s="102"/>
      <c r="AKQ156" s="102"/>
      <c r="AKR156" s="102"/>
      <c r="AKS156" s="102"/>
      <c r="AKT156" s="102"/>
      <c r="AKU156" s="102"/>
      <c r="AKV156" s="102"/>
      <c r="AKW156" s="102"/>
      <c r="AKX156" s="102"/>
      <c r="AKY156" s="102"/>
      <c r="AKZ156" s="102"/>
      <c r="ALA156" s="102"/>
      <c r="ALB156" s="102"/>
      <c r="ALC156" s="102"/>
      <c r="ALD156" s="102"/>
      <c r="ALE156" s="102"/>
      <c r="ALF156" s="102"/>
      <c r="ALG156" s="102"/>
      <c r="ALH156" s="102"/>
      <c r="ALI156" s="102"/>
      <c r="ALJ156" s="102"/>
      <c r="ALK156" s="102"/>
      <c r="ALL156" s="102"/>
      <c r="ALM156" s="102"/>
      <c r="ALN156" s="102"/>
      <c r="ALO156" s="102"/>
      <c r="ALP156" s="102"/>
      <c r="ALQ156" s="102"/>
      <c r="ALR156" s="102"/>
      <c r="ALS156" s="102"/>
      <c r="ALT156" s="102"/>
      <c r="ALU156" s="102"/>
      <c r="ALV156" s="102"/>
      <c r="ALW156" s="102"/>
      <c r="ALX156" s="102"/>
      <c r="ALY156" s="102"/>
      <c r="ALZ156" s="102"/>
      <c r="AMA156" s="102"/>
      <c r="AMB156" s="102"/>
      <c r="AMC156" s="102"/>
      <c r="AMD156" s="102"/>
      <c r="AME156" s="102"/>
      <c r="AMF156" s="102"/>
      <c r="AMG156" s="102"/>
      <c r="AMH156" s="102"/>
      <c r="AMI156" s="102"/>
      <c r="AMJ156" s="102"/>
      <c r="AMK156" s="102"/>
      <c r="AML156" s="102"/>
    </row>
    <row r="157" spans="1:1026" ht="7.5" customHeight="1" thickBot="1">
      <c r="A157" s="106"/>
      <c r="B157" s="291"/>
      <c r="C157" s="46"/>
      <c r="D157" s="46"/>
      <c r="E157" s="46"/>
      <c r="F157" s="47"/>
      <c r="G157" s="47"/>
      <c r="H157" s="48"/>
      <c r="I157" s="107"/>
    </row>
    <row r="158" spans="1:1026" ht="24" customHeight="1">
      <c r="A158" s="95"/>
      <c r="B158" s="670" t="s">
        <v>115</v>
      </c>
      <c r="C158" s="924"/>
      <c r="D158" s="924"/>
      <c r="E158" s="924"/>
      <c r="F158" s="924"/>
      <c r="G158" s="924"/>
      <c r="H158" s="925"/>
      <c r="I158" s="95"/>
    </row>
    <row r="159" spans="1:1026" ht="18.75" customHeight="1">
      <c r="A159" s="95"/>
      <c r="B159" s="909" t="s">
        <v>18</v>
      </c>
      <c r="C159" s="910"/>
      <c r="D159" s="910"/>
      <c r="E159" s="910"/>
      <c r="F159" s="910"/>
      <c r="G159" s="910"/>
      <c r="H159" s="911"/>
      <c r="I159" s="95"/>
    </row>
    <row r="160" spans="1:1026" ht="72.75" customHeight="1">
      <c r="A160" s="95"/>
      <c r="B160" s="885" t="s">
        <v>118</v>
      </c>
      <c r="C160" s="1052"/>
      <c r="D160" s="51" t="s">
        <v>117</v>
      </c>
      <c r="E160" s="51" t="s">
        <v>116</v>
      </c>
      <c r="F160" s="51" t="s">
        <v>122</v>
      </c>
      <c r="G160" s="51" t="s">
        <v>119</v>
      </c>
      <c r="H160" s="59" t="s">
        <v>120</v>
      </c>
      <c r="I160" s="95"/>
    </row>
    <row r="161" spans="1:1026" ht="39" customHeight="1">
      <c r="A161" s="95"/>
      <c r="B161" s="887" t="str">
        <f>H24</f>
        <v>Motorista - Contratação de pessoa jurídica para prestação de serviços continuados de motorista, habilitado na categoria “D”, com dedicação exclusiva de mão de obra, nas dependências do IF Farroupilha-, em jornada de 40 horas semanais.</v>
      </c>
      <c r="C161" s="1053"/>
      <c r="D161" s="56" t="e">
        <f>H156</f>
        <v>#REF!</v>
      </c>
      <c r="E161" s="125">
        <f>H15</f>
        <v>1</v>
      </c>
      <c r="F161" s="57" t="e">
        <f>D161*E161</f>
        <v>#REF!</v>
      </c>
      <c r="G161" s="52">
        <f>'INFORMAÇÕES BÁSICAS'!F37</f>
        <v>0</v>
      </c>
      <c r="H161" s="60" t="e">
        <f>F161*G161</f>
        <v>#REF!</v>
      </c>
      <c r="I161" s="95"/>
    </row>
    <row r="162" spans="1:1026" s="107" customFormat="1" ht="30.75" customHeight="1" thickBot="1">
      <c r="B162" s="889" t="s">
        <v>121</v>
      </c>
      <c r="C162" s="1054"/>
      <c r="D162" s="1055"/>
      <c r="E162" s="1055"/>
      <c r="F162" s="1055"/>
      <c r="G162" s="1055"/>
      <c r="H162" s="61" t="e">
        <f>SUM(H161)</f>
        <v>#REF!</v>
      </c>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c r="CA162" s="106"/>
      <c r="CB162" s="106"/>
      <c r="CC162" s="106"/>
      <c r="CD162" s="106"/>
      <c r="CE162" s="106"/>
      <c r="CF162" s="106"/>
      <c r="CG162" s="106"/>
      <c r="CH162" s="106"/>
      <c r="CI162" s="106"/>
      <c r="CJ162" s="106"/>
      <c r="CK162" s="106"/>
      <c r="CL162" s="106"/>
      <c r="CM162" s="106"/>
      <c r="CN162" s="106"/>
      <c r="CO162" s="106"/>
      <c r="CP162" s="106"/>
      <c r="CQ162" s="106"/>
      <c r="CR162" s="106"/>
      <c r="CS162" s="106"/>
      <c r="CT162" s="106"/>
      <c r="CU162" s="106"/>
      <c r="CV162" s="106"/>
      <c r="CW162" s="106"/>
      <c r="CX162" s="106"/>
      <c r="CY162" s="106"/>
      <c r="CZ162" s="106"/>
      <c r="DA162" s="106"/>
      <c r="DB162" s="106"/>
      <c r="DC162" s="106"/>
      <c r="DD162" s="106"/>
      <c r="DE162" s="106"/>
      <c r="DF162" s="106"/>
      <c r="DG162" s="106"/>
      <c r="DH162" s="106"/>
      <c r="DI162" s="106"/>
      <c r="DJ162" s="106"/>
      <c r="DK162" s="106"/>
      <c r="DL162" s="106"/>
      <c r="DM162" s="106"/>
      <c r="DN162" s="106"/>
      <c r="DO162" s="106"/>
      <c r="DP162" s="106"/>
      <c r="DQ162" s="106"/>
      <c r="DR162" s="106"/>
      <c r="DS162" s="106"/>
      <c r="DT162" s="106"/>
      <c r="DU162" s="106"/>
      <c r="DV162" s="106"/>
      <c r="DW162" s="106"/>
      <c r="DX162" s="106"/>
      <c r="DY162" s="106"/>
      <c r="DZ162" s="106"/>
      <c r="EA162" s="106"/>
      <c r="EB162" s="106"/>
      <c r="EC162" s="106"/>
      <c r="ED162" s="106"/>
      <c r="EE162" s="106"/>
      <c r="EF162" s="106"/>
      <c r="EG162" s="106"/>
      <c r="EH162" s="106"/>
      <c r="EI162" s="106"/>
      <c r="EJ162" s="106"/>
      <c r="EK162" s="106"/>
      <c r="EL162" s="106"/>
      <c r="EM162" s="106"/>
      <c r="EN162" s="106"/>
      <c r="EO162" s="106"/>
      <c r="EP162" s="106"/>
      <c r="EQ162" s="106"/>
      <c r="ER162" s="106"/>
      <c r="ES162" s="106"/>
      <c r="ET162" s="106"/>
      <c r="EU162" s="106"/>
      <c r="EV162" s="106"/>
      <c r="EW162" s="106"/>
      <c r="EX162" s="106"/>
      <c r="EY162" s="106"/>
      <c r="EZ162" s="106"/>
      <c r="FA162" s="106"/>
      <c r="FB162" s="106"/>
      <c r="FC162" s="106"/>
      <c r="FD162" s="106"/>
      <c r="FE162" s="106"/>
      <c r="FF162" s="106"/>
      <c r="FG162" s="106"/>
      <c r="FH162" s="106"/>
      <c r="FI162" s="106"/>
      <c r="FJ162" s="106"/>
      <c r="FK162" s="106"/>
      <c r="FL162" s="106"/>
      <c r="FM162" s="106"/>
      <c r="FN162" s="106"/>
      <c r="FO162" s="106"/>
      <c r="FP162" s="106"/>
      <c r="FQ162" s="106"/>
      <c r="FR162" s="106"/>
      <c r="FS162" s="106"/>
      <c r="FT162" s="106"/>
      <c r="FU162" s="106"/>
      <c r="FV162" s="106"/>
      <c r="FW162" s="106"/>
      <c r="FX162" s="106"/>
      <c r="FY162" s="106"/>
      <c r="FZ162" s="106"/>
      <c r="GA162" s="106"/>
      <c r="GB162" s="106"/>
      <c r="GC162" s="106"/>
      <c r="GD162" s="106"/>
      <c r="GE162" s="106"/>
      <c r="GF162" s="106"/>
      <c r="GG162" s="106"/>
      <c r="GH162" s="106"/>
      <c r="GI162" s="106"/>
      <c r="GJ162" s="106"/>
      <c r="GK162" s="106"/>
      <c r="GL162" s="106"/>
      <c r="GM162" s="106"/>
      <c r="GN162" s="106"/>
      <c r="GO162" s="106"/>
      <c r="GP162" s="106"/>
      <c r="GQ162" s="106"/>
      <c r="GR162" s="106"/>
      <c r="GS162" s="106"/>
      <c r="GT162" s="106"/>
      <c r="GU162" s="106"/>
      <c r="GV162" s="106"/>
      <c r="GW162" s="106"/>
      <c r="GX162" s="106"/>
      <c r="GY162" s="106"/>
      <c r="GZ162" s="106"/>
      <c r="HA162" s="106"/>
      <c r="HB162" s="106"/>
      <c r="HC162" s="106"/>
      <c r="HD162" s="106"/>
      <c r="HE162" s="106"/>
      <c r="HF162" s="106"/>
      <c r="HG162" s="106"/>
      <c r="HH162" s="106"/>
      <c r="HI162" s="106"/>
      <c r="HJ162" s="106"/>
      <c r="HK162" s="106"/>
      <c r="HL162" s="106"/>
      <c r="HM162" s="106"/>
      <c r="HN162" s="106"/>
      <c r="HO162" s="106"/>
      <c r="HP162" s="106"/>
      <c r="HQ162" s="106"/>
      <c r="HR162" s="106"/>
      <c r="HS162" s="106"/>
      <c r="HT162" s="106"/>
      <c r="HU162" s="106"/>
      <c r="HV162" s="106"/>
      <c r="HW162" s="106"/>
      <c r="HX162" s="106"/>
      <c r="HY162" s="106"/>
      <c r="HZ162" s="106"/>
      <c r="IA162" s="106"/>
      <c r="IB162" s="106"/>
      <c r="IC162" s="106"/>
      <c r="ID162" s="106"/>
      <c r="IE162" s="106"/>
      <c r="IF162" s="106"/>
      <c r="IG162" s="106"/>
      <c r="IH162" s="106"/>
      <c r="II162" s="106"/>
      <c r="IJ162" s="106"/>
      <c r="IK162" s="106"/>
      <c r="IL162" s="106"/>
      <c r="IM162" s="106"/>
      <c r="IN162" s="106"/>
      <c r="IO162" s="106"/>
      <c r="IP162" s="106"/>
      <c r="IQ162" s="106"/>
      <c r="IR162" s="106"/>
      <c r="IS162" s="106"/>
      <c r="IT162" s="106"/>
      <c r="IU162" s="106"/>
      <c r="IV162" s="106"/>
      <c r="IW162" s="106"/>
      <c r="IX162" s="106"/>
      <c r="IY162" s="106"/>
      <c r="IZ162" s="106"/>
      <c r="JA162" s="106"/>
      <c r="JB162" s="106"/>
      <c r="JC162" s="106"/>
      <c r="JD162" s="106"/>
      <c r="JE162" s="106"/>
      <c r="JF162" s="106"/>
      <c r="JG162" s="106"/>
      <c r="JH162" s="106"/>
      <c r="JI162" s="106"/>
      <c r="JJ162" s="106"/>
      <c r="JK162" s="106"/>
      <c r="JL162" s="106"/>
      <c r="JM162" s="106"/>
      <c r="JN162" s="106"/>
      <c r="JO162" s="106"/>
      <c r="JP162" s="106"/>
      <c r="JQ162" s="106"/>
      <c r="JR162" s="106"/>
      <c r="JS162" s="106"/>
      <c r="JT162" s="106"/>
      <c r="JU162" s="106"/>
      <c r="JV162" s="106"/>
      <c r="JW162" s="106"/>
      <c r="JX162" s="106"/>
      <c r="JY162" s="106"/>
      <c r="JZ162" s="106"/>
      <c r="KA162" s="106"/>
      <c r="KB162" s="106"/>
      <c r="KC162" s="106"/>
      <c r="KD162" s="106"/>
      <c r="KE162" s="106"/>
      <c r="KF162" s="106"/>
      <c r="KG162" s="106"/>
      <c r="KH162" s="106"/>
      <c r="KI162" s="106"/>
      <c r="KJ162" s="106"/>
      <c r="KK162" s="106"/>
      <c r="KL162" s="106"/>
      <c r="KM162" s="106"/>
      <c r="KN162" s="106"/>
      <c r="KO162" s="106"/>
      <c r="KP162" s="106"/>
      <c r="KQ162" s="106"/>
      <c r="KR162" s="106"/>
      <c r="KS162" s="106"/>
      <c r="KT162" s="106"/>
      <c r="KU162" s="106"/>
      <c r="KV162" s="106"/>
      <c r="KW162" s="106"/>
      <c r="KX162" s="106"/>
      <c r="KY162" s="106"/>
      <c r="KZ162" s="106"/>
      <c r="LA162" s="106"/>
      <c r="LB162" s="106"/>
      <c r="LC162" s="106"/>
      <c r="LD162" s="106"/>
      <c r="LE162" s="106"/>
      <c r="LF162" s="106"/>
      <c r="LG162" s="106"/>
      <c r="LH162" s="106"/>
      <c r="LI162" s="106"/>
      <c r="LJ162" s="106"/>
      <c r="LK162" s="106"/>
      <c r="LL162" s="106"/>
      <c r="LM162" s="106"/>
      <c r="LN162" s="106"/>
      <c r="LO162" s="106"/>
      <c r="LP162" s="106"/>
      <c r="LQ162" s="106"/>
      <c r="LR162" s="106"/>
      <c r="LS162" s="106"/>
      <c r="LT162" s="106"/>
      <c r="LU162" s="106"/>
      <c r="LV162" s="106"/>
      <c r="LW162" s="106"/>
      <c r="LX162" s="106"/>
      <c r="LY162" s="106"/>
      <c r="LZ162" s="106"/>
      <c r="MA162" s="106"/>
      <c r="MB162" s="106"/>
      <c r="MC162" s="106"/>
      <c r="MD162" s="106"/>
      <c r="ME162" s="106"/>
      <c r="MF162" s="106"/>
      <c r="MG162" s="106"/>
      <c r="MH162" s="106"/>
      <c r="MI162" s="106"/>
      <c r="MJ162" s="106"/>
      <c r="MK162" s="106"/>
      <c r="ML162" s="106"/>
      <c r="MM162" s="106"/>
      <c r="MN162" s="106"/>
      <c r="MO162" s="106"/>
      <c r="MP162" s="106"/>
      <c r="MQ162" s="106"/>
      <c r="MR162" s="106"/>
      <c r="MS162" s="106"/>
      <c r="MT162" s="106"/>
      <c r="MU162" s="106"/>
      <c r="MV162" s="106"/>
      <c r="MW162" s="106"/>
      <c r="MX162" s="106"/>
      <c r="MY162" s="106"/>
      <c r="MZ162" s="106"/>
      <c r="NA162" s="106"/>
      <c r="NB162" s="106"/>
      <c r="NC162" s="106"/>
      <c r="ND162" s="106"/>
      <c r="NE162" s="106"/>
      <c r="NF162" s="106"/>
      <c r="NG162" s="106"/>
      <c r="NH162" s="106"/>
      <c r="NI162" s="106"/>
      <c r="NJ162" s="106"/>
      <c r="NK162" s="106"/>
      <c r="NL162" s="106"/>
      <c r="NM162" s="106"/>
      <c r="NN162" s="106"/>
      <c r="NO162" s="106"/>
      <c r="NP162" s="106"/>
      <c r="NQ162" s="106"/>
      <c r="NR162" s="106"/>
      <c r="NS162" s="106"/>
      <c r="NT162" s="106"/>
      <c r="NU162" s="106"/>
      <c r="NV162" s="106"/>
      <c r="NW162" s="106"/>
      <c r="NX162" s="106"/>
      <c r="NY162" s="106"/>
      <c r="NZ162" s="106"/>
      <c r="OA162" s="106"/>
      <c r="OB162" s="106"/>
      <c r="OC162" s="106"/>
      <c r="OD162" s="106"/>
      <c r="OE162" s="106"/>
      <c r="OF162" s="106"/>
      <c r="OG162" s="106"/>
      <c r="OH162" s="106"/>
      <c r="OI162" s="106"/>
      <c r="OJ162" s="106"/>
      <c r="OK162" s="106"/>
      <c r="OL162" s="106"/>
      <c r="OM162" s="106"/>
      <c r="ON162" s="106"/>
      <c r="OO162" s="106"/>
      <c r="OP162" s="106"/>
      <c r="OQ162" s="106"/>
      <c r="OR162" s="106"/>
      <c r="OS162" s="106"/>
      <c r="OT162" s="106"/>
      <c r="OU162" s="106"/>
      <c r="OV162" s="106"/>
      <c r="OW162" s="106"/>
      <c r="OX162" s="106"/>
      <c r="OY162" s="106"/>
      <c r="OZ162" s="106"/>
      <c r="PA162" s="106"/>
      <c r="PB162" s="106"/>
      <c r="PC162" s="106"/>
      <c r="PD162" s="106"/>
      <c r="PE162" s="106"/>
      <c r="PF162" s="106"/>
      <c r="PG162" s="106"/>
      <c r="PH162" s="106"/>
      <c r="PI162" s="106"/>
      <c r="PJ162" s="106"/>
      <c r="PK162" s="106"/>
      <c r="PL162" s="106"/>
      <c r="PM162" s="106"/>
      <c r="PN162" s="106"/>
      <c r="PO162" s="106"/>
      <c r="PP162" s="106"/>
      <c r="PQ162" s="106"/>
      <c r="PR162" s="106"/>
      <c r="PS162" s="106"/>
      <c r="PT162" s="106"/>
      <c r="PU162" s="106"/>
      <c r="PV162" s="106"/>
      <c r="PW162" s="106"/>
      <c r="PX162" s="106"/>
      <c r="PY162" s="106"/>
      <c r="PZ162" s="106"/>
      <c r="QA162" s="106"/>
      <c r="QB162" s="106"/>
      <c r="QC162" s="106"/>
      <c r="QD162" s="106"/>
      <c r="QE162" s="106"/>
      <c r="QF162" s="106"/>
      <c r="QG162" s="106"/>
      <c r="QH162" s="106"/>
      <c r="QI162" s="106"/>
      <c r="QJ162" s="106"/>
      <c r="QK162" s="106"/>
      <c r="QL162" s="106"/>
      <c r="QM162" s="106"/>
      <c r="QN162" s="106"/>
      <c r="QO162" s="106"/>
      <c r="QP162" s="106"/>
      <c r="QQ162" s="106"/>
      <c r="QR162" s="106"/>
      <c r="QS162" s="106"/>
      <c r="QT162" s="106"/>
      <c r="QU162" s="106"/>
      <c r="QV162" s="106"/>
      <c r="QW162" s="106"/>
      <c r="QX162" s="106"/>
      <c r="QY162" s="106"/>
      <c r="QZ162" s="106"/>
      <c r="RA162" s="106"/>
      <c r="RB162" s="106"/>
      <c r="RC162" s="106"/>
      <c r="RD162" s="106"/>
      <c r="RE162" s="106"/>
      <c r="RF162" s="106"/>
      <c r="RG162" s="106"/>
      <c r="RH162" s="106"/>
      <c r="RI162" s="106"/>
      <c r="RJ162" s="106"/>
      <c r="RK162" s="106"/>
      <c r="RL162" s="106"/>
      <c r="RM162" s="106"/>
      <c r="RN162" s="106"/>
      <c r="RO162" s="106"/>
      <c r="RP162" s="106"/>
      <c r="RQ162" s="106"/>
      <c r="RR162" s="106"/>
      <c r="RS162" s="106"/>
      <c r="RT162" s="106"/>
      <c r="RU162" s="106"/>
      <c r="RV162" s="106"/>
      <c r="RW162" s="106"/>
      <c r="RX162" s="106"/>
      <c r="RY162" s="106"/>
      <c r="RZ162" s="106"/>
      <c r="SA162" s="106"/>
      <c r="SB162" s="106"/>
      <c r="SC162" s="106"/>
      <c r="SD162" s="106"/>
      <c r="SE162" s="106"/>
      <c r="SF162" s="106"/>
      <c r="SG162" s="106"/>
      <c r="SH162" s="106"/>
      <c r="SI162" s="106"/>
      <c r="SJ162" s="106"/>
      <c r="SK162" s="106"/>
      <c r="SL162" s="106"/>
      <c r="SM162" s="106"/>
      <c r="SN162" s="106"/>
      <c r="SO162" s="106"/>
      <c r="SP162" s="106"/>
      <c r="SQ162" s="106"/>
      <c r="SR162" s="106"/>
      <c r="SS162" s="106"/>
      <c r="ST162" s="106"/>
      <c r="SU162" s="106"/>
      <c r="SV162" s="106"/>
      <c r="SW162" s="106"/>
      <c r="SX162" s="106"/>
      <c r="SY162" s="106"/>
      <c r="SZ162" s="106"/>
      <c r="TA162" s="106"/>
      <c r="TB162" s="106"/>
      <c r="TC162" s="106"/>
      <c r="TD162" s="106"/>
      <c r="TE162" s="106"/>
      <c r="TF162" s="106"/>
      <c r="TG162" s="106"/>
      <c r="TH162" s="106"/>
      <c r="TI162" s="106"/>
      <c r="TJ162" s="106"/>
      <c r="TK162" s="106"/>
      <c r="TL162" s="106"/>
      <c r="TM162" s="106"/>
      <c r="TN162" s="106"/>
      <c r="TO162" s="106"/>
      <c r="TP162" s="106"/>
      <c r="TQ162" s="106"/>
      <c r="TR162" s="106"/>
      <c r="TS162" s="106"/>
      <c r="TT162" s="106"/>
      <c r="TU162" s="106"/>
      <c r="TV162" s="106"/>
      <c r="TW162" s="106"/>
      <c r="TX162" s="106"/>
      <c r="TY162" s="106"/>
      <c r="TZ162" s="106"/>
      <c r="UA162" s="106"/>
      <c r="UB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06"/>
      <c r="XT162" s="106"/>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06"/>
      <c r="ZM162" s="106"/>
      <c r="ZN162" s="106"/>
      <c r="ZO162" s="106"/>
      <c r="ZP162" s="106"/>
      <c r="ZQ162" s="106"/>
      <c r="ZR162" s="106"/>
      <c r="ZS162" s="106"/>
      <c r="ZT162" s="106"/>
      <c r="ZU162" s="106"/>
      <c r="ZV162" s="106"/>
      <c r="ZW162" s="106"/>
      <c r="ZX162" s="106"/>
      <c r="ZY162" s="106"/>
      <c r="ZZ162" s="106"/>
      <c r="AAA162" s="106"/>
      <c r="AAB162" s="106"/>
      <c r="AAC162" s="106"/>
      <c r="AAD162" s="106"/>
      <c r="AAE162" s="106"/>
      <c r="AAF162" s="106"/>
      <c r="AAG162" s="106"/>
      <c r="AAH162" s="106"/>
      <c r="AAI162" s="106"/>
      <c r="AAJ162" s="106"/>
      <c r="AAK162" s="106"/>
      <c r="AAL162" s="106"/>
      <c r="AAM162" s="106"/>
      <c r="AAN162" s="106"/>
      <c r="AAO162" s="106"/>
      <c r="AAP162" s="106"/>
      <c r="AAQ162" s="106"/>
      <c r="AAR162" s="106"/>
      <c r="AAS162" s="106"/>
      <c r="AAT162" s="106"/>
      <c r="AAU162" s="106"/>
      <c r="AAV162" s="106"/>
      <c r="AAW162" s="106"/>
      <c r="AAX162" s="106"/>
      <c r="AAY162" s="106"/>
      <c r="AAZ162" s="106"/>
      <c r="ABA162" s="106"/>
      <c r="ABB162" s="106"/>
      <c r="ABC162" s="106"/>
      <c r="ABD162" s="106"/>
      <c r="ABE162" s="106"/>
      <c r="ABF162" s="106"/>
      <c r="ABG162" s="106"/>
      <c r="ABH162" s="106"/>
      <c r="ABI162" s="106"/>
      <c r="ABJ162" s="106"/>
      <c r="ABK162" s="106"/>
      <c r="ABL162" s="106"/>
      <c r="ABM162" s="106"/>
      <c r="ABN162" s="106"/>
      <c r="ABO162" s="106"/>
      <c r="ABP162" s="106"/>
      <c r="ABQ162" s="106"/>
      <c r="ABR162" s="106"/>
      <c r="ABS162" s="106"/>
      <c r="ABT162" s="106"/>
      <c r="ABU162" s="106"/>
      <c r="ABV162" s="106"/>
      <c r="ABW162" s="106"/>
      <c r="ABX162" s="106"/>
      <c r="ABY162" s="106"/>
      <c r="ABZ162" s="106"/>
      <c r="ACA162" s="106"/>
      <c r="ACB162" s="106"/>
      <c r="ACC162" s="106"/>
      <c r="ACD162" s="106"/>
      <c r="ACE162" s="106"/>
      <c r="ACF162" s="106"/>
      <c r="ACG162" s="106"/>
      <c r="ACH162" s="106"/>
      <c r="ACI162" s="106"/>
      <c r="ACJ162" s="106"/>
      <c r="ACK162" s="106"/>
      <c r="ACL162" s="106"/>
      <c r="ACM162" s="106"/>
      <c r="ACN162" s="106"/>
      <c r="ACO162" s="106"/>
      <c r="ACP162" s="106"/>
      <c r="ACQ162" s="106"/>
      <c r="ACR162" s="106"/>
      <c r="ACS162" s="106"/>
      <c r="ACT162" s="106"/>
      <c r="ACU162" s="106"/>
      <c r="ACV162" s="106"/>
      <c r="ACW162" s="106"/>
      <c r="ACX162" s="106"/>
      <c r="ACY162" s="106"/>
      <c r="ACZ162" s="106"/>
      <c r="ADA162" s="106"/>
      <c r="ADB162" s="106"/>
      <c r="ADC162" s="106"/>
      <c r="ADD162" s="106"/>
      <c r="ADE162" s="106"/>
      <c r="ADF162" s="106"/>
      <c r="ADG162" s="106"/>
      <c r="ADH162" s="106"/>
      <c r="ADI162" s="106"/>
      <c r="ADJ162" s="106"/>
      <c r="ADK162" s="106"/>
      <c r="ADL162" s="106"/>
      <c r="ADM162" s="106"/>
      <c r="ADN162" s="106"/>
      <c r="ADO162" s="106"/>
      <c r="ADP162" s="106"/>
      <c r="ADQ162" s="106"/>
      <c r="ADR162" s="106"/>
      <c r="ADS162" s="106"/>
      <c r="ADT162" s="106"/>
      <c r="ADU162" s="106"/>
      <c r="ADV162" s="106"/>
      <c r="ADW162" s="106"/>
      <c r="ADX162" s="106"/>
      <c r="ADY162" s="106"/>
      <c r="ADZ162" s="106"/>
      <c r="AEA162" s="106"/>
      <c r="AEB162" s="106"/>
      <c r="AEC162" s="106"/>
      <c r="AED162" s="106"/>
      <c r="AEE162" s="106"/>
      <c r="AEF162" s="106"/>
      <c r="AEG162" s="106"/>
      <c r="AEH162" s="106"/>
      <c r="AEI162" s="106"/>
      <c r="AEJ162" s="106"/>
      <c r="AEK162" s="106"/>
      <c r="AEL162" s="106"/>
      <c r="AEM162" s="106"/>
      <c r="AEN162" s="106"/>
      <c r="AEO162" s="106"/>
      <c r="AEP162" s="106"/>
      <c r="AEQ162" s="106"/>
      <c r="AER162" s="106"/>
      <c r="AES162" s="106"/>
      <c r="AET162" s="106"/>
      <c r="AEU162" s="106"/>
      <c r="AEV162" s="106"/>
      <c r="AEW162" s="106"/>
      <c r="AEX162" s="106"/>
      <c r="AEY162" s="106"/>
      <c r="AEZ162" s="106"/>
      <c r="AFA162" s="106"/>
      <c r="AFB162" s="106"/>
      <c r="AFC162" s="106"/>
      <c r="AFD162" s="106"/>
      <c r="AFE162" s="106"/>
      <c r="AFF162" s="106"/>
      <c r="AFG162" s="106"/>
      <c r="AFH162" s="106"/>
      <c r="AFI162" s="106"/>
      <c r="AFJ162" s="106"/>
      <c r="AFK162" s="106"/>
      <c r="AFL162" s="106"/>
      <c r="AFM162" s="106"/>
      <c r="AFN162" s="106"/>
      <c r="AFO162" s="106"/>
      <c r="AFP162" s="106"/>
      <c r="AFQ162" s="106"/>
      <c r="AFR162" s="106"/>
      <c r="AFS162" s="106"/>
      <c r="AFT162" s="106"/>
      <c r="AFU162" s="106"/>
      <c r="AFV162" s="106"/>
      <c r="AFW162" s="106"/>
      <c r="AFX162" s="106"/>
      <c r="AFY162" s="106"/>
      <c r="AFZ162" s="106"/>
      <c r="AGA162" s="106"/>
      <c r="AGB162" s="106"/>
      <c r="AGC162" s="106"/>
      <c r="AGD162" s="106"/>
      <c r="AGE162" s="106"/>
      <c r="AGF162" s="106"/>
      <c r="AGG162" s="106"/>
      <c r="AGH162" s="106"/>
      <c r="AGI162" s="106"/>
      <c r="AGJ162" s="106"/>
      <c r="AGK162" s="106"/>
      <c r="AGL162" s="106"/>
      <c r="AGM162" s="106"/>
      <c r="AGN162" s="106"/>
      <c r="AGO162" s="106"/>
      <c r="AGP162" s="106"/>
      <c r="AGQ162" s="106"/>
      <c r="AGR162" s="106"/>
      <c r="AGS162" s="106"/>
      <c r="AGT162" s="106"/>
      <c r="AGU162" s="106"/>
      <c r="AGV162" s="106"/>
      <c r="AGW162" s="106"/>
      <c r="AGX162" s="106"/>
      <c r="AGY162" s="106"/>
      <c r="AGZ162" s="106"/>
      <c r="AHA162" s="106"/>
      <c r="AHB162" s="106"/>
      <c r="AHC162" s="106"/>
      <c r="AHD162" s="106"/>
      <c r="AHE162" s="106"/>
      <c r="AHF162" s="106"/>
      <c r="AHG162" s="106"/>
      <c r="AHH162" s="106"/>
      <c r="AHI162" s="106"/>
      <c r="AHJ162" s="106"/>
      <c r="AHK162" s="106"/>
      <c r="AHL162" s="106"/>
      <c r="AHM162" s="106"/>
      <c r="AHN162" s="106"/>
      <c r="AHO162" s="106"/>
      <c r="AHP162" s="106"/>
      <c r="AHQ162" s="106"/>
      <c r="AHR162" s="106"/>
      <c r="AHS162" s="106"/>
      <c r="AHT162" s="106"/>
      <c r="AHU162" s="106"/>
      <c r="AHV162" s="106"/>
      <c r="AHW162" s="106"/>
      <c r="AHX162" s="106"/>
      <c r="AHY162" s="106"/>
      <c r="AHZ162" s="106"/>
      <c r="AIA162" s="106"/>
      <c r="AIB162" s="106"/>
      <c r="AIC162" s="106"/>
      <c r="AID162" s="106"/>
      <c r="AIE162" s="106"/>
      <c r="AIF162" s="106"/>
      <c r="AIG162" s="106"/>
      <c r="AIH162" s="106"/>
      <c r="AII162" s="106"/>
      <c r="AIJ162" s="106"/>
      <c r="AIK162" s="106"/>
      <c r="AIL162" s="106"/>
      <c r="AIM162" s="106"/>
      <c r="AIN162" s="106"/>
      <c r="AIO162" s="106"/>
      <c r="AIP162" s="106"/>
      <c r="AIQ162" s="106"/>
      <c r="AIR162" s="106"/>
      <c r="AIS162" s="106"/>
      <c r="AIT162" s="106"/>
      <c r="AIU162" s="106"/>
      <c r="AIV162" s="106"/>
      <c r="AIW162" s="106"/>
      <c r="AIX162" s="106"/>
      <c r="AIY162" s="106"/>
      <c r="AIZ162" s="106"/>
      <c r="AJA162" s="106"/>
      <c r="AJB162" s="106"/>
      <c r="AJC162" s="106"/>
      <c r="AJD162" s="106"/>
      <c r="AJE162" s="106"/>
      <c r="AJF162" s="106"/>
      <c r="AJG162" s="106"/>
      <c r="AJH162" s="106"/>
      <c r="AJI162" s="106"/>
      <c r="AJJ162" s="106"/>
      <c r="AJK162" s="106"/>
      <c r="AJL162" s="106"/>
      <c r="AJM162" s="106"/>
      <c r="AJN162" s="106"/>
      <c r="AJO162" s="106"/>
      <c r="AJP162" s="106"/>
      <c r="AJQ162" s="106"/>
      <c r="AJR162" s="106"/>
      <c r="AJS162" s="106"/>
      <c r="AJT162" s="106"/>
      <c r="AJU162" s="106"/>
      <c r="AJV162" s="106"/>
      <c r="AJW162" s="106"/>
      <c r="AJX162" s="106"/>
      <c r="AJY162" s="106"/>
      <c r="AJZ162" s="106"/>
      <c r="AKA162" s="106"/>
      <c r="AKB162" s="106"/>
      <c r="AKC162" s="106"/>
      <c r="AKD162" s="106"/>
      <c r="AKE162" s="106"/>
      <c r="AKF162" s="106"/>
      <c r="AKG162" s="106"/>
      <c r="AKH162" s="106"/>
      <c r="AKI162" s="106"/>
      <c r="AKJ162" s="106"/>
      <c r="AKK162" s="106"/>
      <c r="AKL162" s="106"/>
      <c r="AKM162" s="106"/>
      <c r="AKN162" s="106"/>
      <c r="AKO162" s="106"/>
      <c r="AKP162" s="106"/>
      <c r="AKQ162" s="106"/>
      <c r="AKR162" s="106"/>
      <c r="AKS162" s="106"/>
      <c r="AKT162" s="106"/>
      <c r="AKU162" s="106"/>
      <c r="AKV162" s="106"/>
      <c r="AKW162" s="106"/>
      <c r="AKX162" s="106"/>
      <c r="AKY162" s="106"/>
      <c r="AKZ162" s="106"/>
      <c r="ALA162" s="106"/>
      <c r="ALB162" s="106"/>
      <c r="ALC162" s="106"/>
      <c r="ALD162" s="106"/>
      <c r="ALE162" s="106"/>
      <c r="ALF162" s="106"/>
      <c r="ALG162" s="106"/>
      <c r="ALH162" s="106"/>
      <c r="ALI162" s="106"/>
      <c r="ALJ162" s="106"/>
      <c r="ALK162" s="106"/>
      <c r="ALL162" s="106"/>
      <c r="ALM162" s="106"/>
      <c r="ALN162" s="106"/>
      <c r="ALO162" s="106"/>
      <c r="ALP162" s="106"/>
      <c r="ALQ162" s="106"/>
      <c r="ALR162" s="106"/>
      <c r="ALS162" s="106"/>
      <c r="ALT162" s="106"/>
      <c r="ALU162" s="106"/>
      <c r="ALV162" s="106"/>
      <c r="ALW162" s="106"/>
      <c r="ALX162" s="106"/>
      <c r="ALY162" s="106"/>
      <c r="ALZ162" s="106"/>
      <c r="AMA162" s="106"/>
      <c r="AMB162" s="106"/>
      <c r="AMC162" s="106"/>
      <c r="AMD162" s="106"/>
      <c r="AME162" s="106"/>
      <c r="AMF162" s="106"/>
      <c r="AMG162" s="106"/>
      <c r="AMH162" s="106"/>
      <c r="AMI162" s="106"/>
      <c r="AMJ162" s="106"/>
      <c r="AMK162" s="106"/>
      <c r="AML162" s="106"/>
    </row>
    <row r="163" spans="1:1026" s="107" customFormat="1" ht="8.25" customHeight="1" thickBot="1">
      <c r="B163" s="892"/>
      <c r="C163" s="1056"/>
      <c r="D163" s="104"/>
      <c r="E163" s="104"/>
      <c r="F163" s="104"/>
      <c r="G163" s="104"/>
      <c r="H163" s="50"/>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c r="CA163" s="106"/>
      <c r="CB163" s="106"/>
      <c r="CC163" s="106"/>
      <c r="CD163" s="106"/>
      <c r="CE163" s="106"/>
      <c r="CF163" s="106"/>
      <c r="CG163" s="106"/>
      <c r="CH163" s="106"/>
      <c r="CI163" s="106"/>
      <c r="CJ163" s="106"/>
      <c r="CK163" s="106"/>
      <c r="CL163" s="106"/>
      <c r="CM163" s="106"/>
      <c r="CN163" s="106"/>
      <c r="CO163" s="106"/>
      <c r="CP163" s="106"/>
      <c r="CQ163" s="106"/>
      <c r="CR163" s="106"/>
      <c r="CS163" s="106"/>
      <c r="CT163" s="106"/>
      <c r="CU163" s="106"/>
      <c r="CV163" s="106"/>
      <c r="CW163" s="106"/>
      <c r="CX163" s="106"/>
      <c r="CY163" s="106"/>
      <c r="CZ163" s="106"/>
      <c r="DA163" s="106"/>
      <c r="DB163" s="106"/>
      <c r="DC163" s="106"/>
      <c r="DD163" s="106"/>
      <c r="DE163" s="106"/>
      <c r="DF163" s="106"/>
      <c r="DG163" s="106"/>
      <c r="DH163" s="106"/>
      <c r="DI163" s="106"/>
      <c r="DJ163" s="106"/>
      <c r="DK163" s="106"/>
      <c r="DL163" s="106"/>
      <c r="DM163" s="106"/>
      <c r="DN163" s="106"/>
      <c r="DO163" s="106"/>
      <c r="DP163" s="106"/>
      <c r="DQ163" s="106"/>
      <c r="DR163" s="106"/>
      <c r="DS163" s="106"/>
      <c r="DT163" s="106"/>
      <c r="DU163" s="106"/>
      <c r="DV163" s="106"/>
      <c r="DW163" s="106"/>
      <c r="DX163" s="106"/>
      <c r="DY163" s="106"/>
      <c r="DZ163" s="106"/>
      <c r="EA163" s="106"/>
      <c r="EB163" s="106"/>
      <c r="EC163" s="106"/>
      <c r="ED163" s="106"/>
      <c r="EE163" s="106"/>
      <c r="EF163" s="106"/>
      <c r="EG163" s="106"/>
      <c r="EH163" s="106"/>
      <c r="EI163" s="106"/>
      <c r="EJ163" s="106"/>
      <c r="EK163" s="106"/>
      <c r="EL163" s="106"/>
      <c r="EM163" s="106"/>
      <c r="EN163" s="106"/>
      <c r="EO163" s="106"/>
      <c r="EP163" s="106"/>
      <c r="EQ163" s="106"/>
      <c r="ER163" s="106"/>
      <c r="ES163" s="106"/>
      <c r="ET163" s="106"/>
      <c r="EU163" s="106"/>
      <c r="EV163" s="106"/>
      <c r="EW163" s="106"/>
      <c r="EX163" s="106"/>
      <c r="EY163" s="106"/>
      <c r="EZ163" s="106"/>
      <c r="FA163" s="106"/>
      <c r="FB163" s="106"/>
      <c r="FC163" s="106"/>
      <c r="FD163" s="106"/>
      <c r="FE163" s="106"/>
      <c r="FF163" s="106"/>
      <c r="FG163" s="106"/>
      <c r="FH163" s="106"/>
      <c r="FI163" s="106"/>
      <c r="FJ163" s="106"/>
      <c r="FK163" s="106"/>
      <c r="FL163" s="106"/>
      <c r="FM163" s="106"/>
      <c r="FN163" s="106"/>
      <c r="FO163" s="106"/>
      <c r="FP163" s="106"/>
      <c r="FQ163" s="106"/>
      <c r="FR163" s="106"/>
      <c r="FS163" s="106"/>
      <c r="FT163" s="106"/>
      <c r="FU163" s="106"/>
      <c r="FV163" s="106"/>
      <c r="FW163" s="106"/>
      <c r="FX163" s="106"/>
      <c r="FY163" s="106"/>
      <c r="FZ163" s="106"/>
      <c r="GA163" s="106"/>
      <c r="GB163" s="106"/>
      <c r="GC163" s="106"/>
      <c r="GD163" s="106"/>
      <c r="GE163" s="106"/>
      <c r="GF163" s="106"/>
      <c r="GG163" s="106"/>
      <c r="GH163" s="106"/>
      <c r="GI163" s="106"/>
      <c r="GJ163" s="106"/>
      <c r="GK163" s="106"/>
      <c r="GL163" s="106"/>
      <c r="GM163" s="106"/>
      <c r="GN163" s="106"/>
      <c r="GO163" s="106"/>
      <c r="GP163" s="106"/>
      <c r="GQ163" s="106"/>
      <c r="GR163" s="106"/>
      <c r="GS163" s="106"/>
      <c r="GT163" s="106"/>
      <c r="GU163" s="106"/>
      <c r="GV163" s="106"/>
      <c r="GW163" s="106"/>
      <c r="GX163" s="106"/>
      <c r="GY163" s="106"/>
      <c r="GZ163" s="106"/>
      <c r="HA163" s="106"/>
      <c r="HB163" s="106"/>
      <c r="HC163" s="106"/>
      <c r="HD163" s="106"/>
      <c r="HE163" s="106"/>
      <c r="HF163" s="106"/>
      <c r="HG163" s="106"/>
      <c r="HH163" s="106"/>
      <c r="HI163" s="106"/>
      <c r="HJ163" s="106"/>
      <c r="HK163" s="106"/>
      <c r="HL163" s="106"/>
      <c r="HM163" s="106"/>
      <c r="HN163" s="106"/>
      <c r="HO163" s="106"/>
      <c r="HP163" s="106"/>
      <c r="HQ163" s="106"/>
      <c r="HR163" s="106"/>
      <c r="HS163" s="106"/>
      <c r="HT163" s="106"/>
      <c r="HU163" s="106"/>
      <c r="HV163" s="106"/>
      <c r="HW163" s="106"/>
      <c r="HX163" s="106"/>
      <c r="HY163" s="106"/>
      <c r="HZ163" s="106"/>
      <c r="IA163" s="106"/>
      <c r="IB163" s="106"/>
      <c r="IC163" s="106"/>
      <c r="ID163" s="106"/>
      <c r="IE163" s="106"/>
      <c r="IF163" s="106"/>
      <c r="IG163" s="106"/>
      <c r="IH163" s="106"/>
      <c r="II163" s="106"/>
      <c r="IJ163" s="106"/>
      <c r="IK163" s="106"/>
      <c r="IL163" s="106"/>
      <c r="IM163" s="106"/>
      <c r="IN163" s="106"/>
      <c r="IO163" s="106"/>
      <c r="IP163" s="106"/>
      <c r="IQ163" s="106"/>
      <c r="IR163" s="106"/>
      <c r="IS163" s="106"/>
      <c r="IT163" s="106"/>
      <c r="IU163" s="106"/>
      <c r="IV163" s="106"/>
      <c r="IW163" s="106"/>
      <c r="IX163" s="106"/>
      <c r="IY163" s="106"/>
      <c r="IZ163" s="106"/>
      <c r="JA163" s="106"/>
      <c r="JB163" s="106"/>
      <c r="JC163" s="106"/>
      <c r="JD163" s="106"/>
      <c r="JE163" s="106"/>
      <c r="JF163" s="106"/>
      <c r="JG163" s="106"/>
      <c r="JH163" s="106"/>
      <c r="JI163" s="106"/>
      <c r="JJ163" s="106"/>
      <c r="JK163" s="106"/>
      <c r="JL163" s="106"/>
      <c r="JM163" s="106"/>
      <c r="JN163" s="106"/>
      <c r="JO163" s="106"/>
      <c r="JP163" s="106"/>
      <c r="JQ163" s="106"/>
      <c r="JR163" s="106"/>
      <c r="JS163" s="106"/>
      <c r="JT163" s="106"/>
      <c r="JU163" s="106"/>
      <c r="JV163" s="106"/>
      <c r="JW163" s="106"/>
      <c r="JX163" s="106"/>
      <c r="JY163" s="106"/>
      <c r="JZ163" s="106"/>
      <c r="KA163" s="106"/>
      <c r="KB163" s="106"/>
      <c r="KC163" s="106"/>
      <c r="KD163" s="106"/>
      <c r="KE163" s="106"/>
      <c r="KF163" s="106"/>
      <c r="KG163" s="106"/>
      <c r="KH163" s="106"/>
      <c r="KI163" s="106"/>
      <c r="KJ163" s="106"/>
      <c r="KK163" s="106"/>
      <c r="KL163" s="106"/>
      <c r="KM163" s="106"/>
      <c r="KN163" s="106"/>
      <c r="KO163" s="106"/>
      <c r="KP163" s="106"/>
      <c r="KQ163" s="106"/>
      <c r="KR163" s="106"/>
      <c r="KS163" s="106"/>
      <c r="KT163" s="106"/>
      <c r="KU163" s="106"/>
      <c r="KV163" s="106"/>
      <c r="KW163" s="106"/>
      <c r="KX163" s="106"/>
      <c r="KY163" s="106"/>
      <c r="KZ163" s="106"/>
      <c r="LA163" s="106"/>
      <c r="LB163" s="106"/>
      <c r="LC163" s="106"/>
      <c r="LD163" s="106"/>
      <c r="LE163" s="106"/>
      <c r="LF163" s="106"/>
      <c r="LG163" s="106"/>
      <c r="LH163" s="106"/>
      <c r="LI163" s="106"/>
      <c r="LJ163" s="106"/>
      <c r="LK163" s="106"/>
      <c r="LL163" s="106"/>
      <c r="LM163" s="106"/>
      <c r="LN163" s="106"/>
      <c r="LO163" s="106"/>
      <c r="LP163" s="106"/>
      <c r="LQ163" s="106"/>
      <c r="LR163" s="106"/>
      <c r="LS163" s="106"/>
      <c r="LT163" s="106"/>
      <c r="LU163" s="106"/>
      <c r="LV163" s="106"/>
      <c r="LW163" s="106"/>
      <c r="LX163" s="106"/>
      <c r="LY163" s="106"/>
      <c r="LZ163" s="106"/>
      <c r="MA163" s="106"/>
      <c r="MB163" s="106"/>
      <c r="MC163" s="106"/>
      <c r="MD163" s="106"/>
      <c r="ME163" s="106"/>
      <c r="MF163" s="106"/>
      <c r="MG163" s="106"/>
      <c r="MH163" s="106"/>
      <c r="MI163" s="106"/>
      <c r="MJ163" s="106"/>
      <c r="MK163" s="106"/>
      <c r="ML163" s="106"/>
      <c r="MM163" s="106"/>
      <c r="MN163" s="106"/>
      <c r="MO163" s="106"/>
      <c r="MP163" s="106"/>
      <c r="MQ163" s="106"/>
      <c r="MR163" s="106"/>
      <c r="MS163" s="106"/>
      <c r="MT163" s="106"/>
      <c r="MU163" s="106"/>
      <c r="MV163" s="106"/>
      <c r="MW163" s="106"/>
      <c r="MX163" s="106"/>
      <c r="MY163" s="106"/>
      <c r="MZ163" s="106"/>
      <c r="NA163" s="106"/>
      <c r="NB163" s="106"/>
      <c r="NC163" s="106"/>
      <c r="ND163" s="106"/>
      <c r="NE163" s="106"/>
      <c r="NF163" s="106"/>
      <c r="NG163" s="106"/>
      <c r="NH163" s="106"/>
      <c r="NI163" s="106"/>
      <c r="NJ163" s="106"/>
      <c r="NK163" s="106"/>
      <c r="NL163" s="106"/>
      <c r="NM163" s="106"/>
      <c r="NN163" s="106"/>
      <c r="NO163" s="106"/>
      <c r="NP163" s="106"/>
      <c r="NQ163" s="106"/>
      <c r="NR163" s="106"/>
      <c r="NS163" s="106"/>
      <c r="NT163" s="106"/>
      <c r="NU163" s="106"/>
      <c r="NV163" s="106"/>
      <c r="NW163" s="106"/>
      <c r="NX163" s="106"/>
      <c r="NY163" s="106"/>
      <c r="NZ163" s="106"/>
      <c r="OA163" s="106"/>
      <c r="OB163" s="106"/>
      <c r="OC163" s="106"/>
      <c r="OD163" s="106"/>
      <c r="OE163" s="106"/>
      <c r="OF163" s="106"/>
      <c r="OG163" s="106"/>
      <c r="OH163" s="106"/>
      <c r="OI163" s="106"/>
      <c r="OJ163" s="106"/>
      <c r="OK163" s="106"/>
      <c r="OL163" s="106"/>
      <c r="OM163" s="106"/>
      <c r="ON163" s="106"/>
      <c r="OO163" s="106"/>
      <c r="OP163" s="106"/>
      <c r="OQ163" s="106"/>
      <c r="OR163" s="106"/>
      <c r="OS163" s="106"/>
      <c r="OT163" s="106"/>
      <c r="OU163" s="106"/>
      <c r="OV163" s="106"/>
      <c r="OW163" s="106"/>
      <c r="OX163" s="106"/>
      <c r="OY163" s="106"/>
      <c r="OZ163" s="106"/>
      <c r="PA163" s="106"/>
      <c r="PB163" s="106"/>
      <c r="PC163" s="106"/>
      <c r="PD163" s="106"/>
      <c r="PE163" s="106"/>
      <c r="PF163" s="106"/>
      <c r="PG163" s="106"/>
      <c r="PH163" s="106"/>
      <c r="PI163" s="106"/>
      <c r="PJ163" s="106"/>
      <c r="PK163" s="106"/>
      <c r="PL163" s="106"/>
      <c r="PM163" s="106"/>
      <c r="PN163" s="106"/>
      <c r="PO163" s="106"/>
      <c r="PP163" s="106"/>
      <c r="PQ163" s="106"/>
      <c r="PR163" s="106"/>
      <c r="PS163" s="106"/>
      <c r="PT163" s="106"/>
      <c r="PU163" s="106"/>
      <c r="PV163" s="106"/>
      <c r="PW163" s="106"/>
      <c r="PX163" s="106"/>
      <c r="PY163" s="106"/>
      <c r="PZ163" s="106"/>
      <c r="QA163" s="106"/>
      <c r="QB163" s="106"/>
      <c r="QC163" s="106"/>
      <c r="QD163" s="106"/>
      <c r="QE163" s="106"/>
      <c r="QF163" s="106"/>
      <c r="QG163" s="106"/>
      <c r="QH163" s="106"/>
      <c r="QI163" s="106"/>
      <c r="QJ163" s="106"/>
      <c r="QK163" s="106"/>
      <c r="QL163" s="106"/>
      <c r="QM163" s="106"/>
      <c r="QN163" s="106"/>
      <c r="QO163" s="106"/>
      <c r="QP163" s="106"/>
      <c r="QQ163" s="106"/>
      <c r="QR163" s="106"/>
      <c r="QS163" s="106"/>
      <c r="QT163" s="106"/>
      <c r="QU163" s="106"/>
      <c r="QV163" s="106"/>
      <c r="QW163" s="106"/>
      <c r="QX163" s="106"/>
      <c r="QY163" s="106"/>
      <c r="QZ163" s="106"/>
      <c r="RA163" s="106"/>
      <c r="RB163" s="106"/>
      <c r="RC163" s="106"/>
      <c r="RD163" s="106"/>
      <c r="RE163" s="106"/>
      <c r="RF163" s="106"/>
      <c r="RG163" s="106"/>
      <c r="RH163" s="106"/>
      <c r="RI163" s="106"/>
      <c r="RJ163" s="106"/>
      <c r="RK163" s="106"/>
      <c r="RL163" s="106"/>
      <c r="RM163" s="106"/>
      <c r="RN163" s="106"/>
      <c r="RO163" s="106"/>
      <c r="RP163" s="106"/>
      <c r="RQ163" s="106"/>
      <c r="RR163" s="106"/>
      <c r="RS163" s="106"/>
      <c r="RT163" s="106"/>
      <c r="RU163" s="106"/>
      <c r="RV163" s="106"/>
      <c r="RW163" s="106"/>
      <c r="RX163" s="106"/>
      <c r="RY163" s="106"/>
      <c r="RZ163" s="106"/>
      <c r="SA163" s="106"/>
      <c r="SB163" s="106"/>
      <c r="SC163" s="106"/>
      <c r="SD163" s="106"/>
      <c r="SE163" s="106"/>
      <c r="SF163" s="106"/>
      <c r="SG163" s="106"/>
      <c r="SH163" s="106"/>
      <c r="SI163" s="106"/>
      <c r="SJ163" s="106"/>
      <c r="SK163" s="106"/>
      <c r="SL163" s="106"/>
      <c r="SM163" s="106"/>
      <c r="SN163" s="106"/>
      <c r="SO163" s="106"/>
      <c r="SP163" s="106"/>
      <c r="SQ163" s="106"/>
      <c r="SR163" s="106"/>
      <c r="SS163" s="106"/>
      <c r="ST163" s="106"/>
      <c r="SU163" s="106"/>
      <c r="SV163" s="106"/>
      <c r="SW163" s="106"/>
      <c r="SX163" s="106"/>
      <c r="SY163" s="106"/>
      <c r="SZ163" s="106"/>
      <c r="TA163" s="106"/>
      <c r="TB163" s="106"/>
      <c r="TC163" s="106"/>
      <c r="TD163" s="106"/>
      <c r="TE163" s="106"/>
      <c r="TF163" s="106"/>
      <c r="TG163" s="106"/>
      <c r="TH163" s="106"/>
      <c r="TI163" s="106"/>
      <c r="TJ163" s="106"/>
      <c r="TK163" s="106"/>
      <c r="TL163" s="106"/>
      <c r="TM163" s="106"/>
      <c r="TN163" s="106"/>
      <c r="TO163" s="106"/>
      <c r="TP163" s="106"/>
      <c r="TQ163" s="106"/>
      <c r="TR163" s="106"/>
      <c r="TS163" s="106"/>
      <c r="TT163" s="106"/>
      <c r="TU163" s="106"/>
      <c r="TV163" s="106"/>
      <c r="TW163" s="106"/>
      <c r="TX163" s="106"/>
      <c r="TY163" s="106"/>
      <c r="TZ163" s="106"/>
      <c r="UA163" s="106"/>
      <c r="UB163" s="10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06"/>
      <c r="XT163" s="106"/>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06"/>
      <c r="ZM163" s="106"/>
      <c r="ZN163" s="106"/>
      <c r="ZO163" s="106"/>
      <c r="ZP163" s="106"/>
      <c r="ZQ163" s="106"/>
      <c r="ZR163" s="106"/>
      <c r="ZS163" s="106"/>
      <c r="ZT163" s="106"/>
      <c r="ZU163" s="106"/>
      <c r="ZV163" s="106"/>
      <c r="ZW163" s="106"/>
      <c r="ZX163" s="106"/>
      <c r="ZY163" s="106"/>
      <c r="ZZ163" s="106"/>
      <c r="AAA163" s="106"/>
      <c r="AAB163" s="106"/>
      <c r="AAC163" s="106"/>
      <c r="AAD163" s="106"/>
      <c r="AAE163" s="106"/>
      <c r="AAF163" s="106"/>
      <c r="AAG163" s="106"/>
      <c r="AAH163" s="106"/>
      <c r="AAI163" s="106"/>
      <c r="AAJ163" s="106"/>
      <c r="AAK163" s="106"/>
      <c r="AAL163" s="106"/>
      <c r="AAM163" s="106"/>
      <c r="AAN163" s="106"/>
      <c r="AAO163" s="106"/>
      <c r="AAP163" s="106"/>
      <c r="AAQ163" s="106"/>
      <c r="AAR163" s="106"/>
      <c r="AAS163" s="106"/>
      <c r="AAT163" s="106"/>
      <c r="AAU163" s="106"/>
      <c r="AAV163" s="106"/>
      <c r="AAW163" s="106"/>
      <c r="AAX163" s="106"/>
      <c r="AAY163" s="106"/>
      <c r="AAZ163" s="106"/>
      <c r="ABA163" s="106"/>
      <c r="ABB163" s="106"/>
      <c r="ABC163" s="106"/>
      <c r="ABD163" s="106"/>
      <c r="ABE163" s="106"/>
      <c r="ABF163" s="106"/>
      <c r="ABG163" s="106"/>
      <c r="ABH163" s="106"/>
      <c r="ABI163" s="106"/>
      <c r="ABJ163" s="106"/>
      <c r="ABK163" s="106"/>
      <c r="ABL163" s="106"/>
      <c r="ABM163" s="106"/>
      <c r="ABN163" s="106"/>
      <c r="ABO163" s="106"/>
      <c r="ABP163" s="106"/>
      <c r="ABQ163" s="106"/>
      <c r="ABR163" s="106"/>
      <c r="ABS163" s="106"/>
      <c r="ABT163" s="106"/>
      <c r="ABU163" s="106"/>
      <c r="ABV163" s="106"/>
      <c r="ABW163" s="106"/>
      <c r="ABX163" s="106"/>
      <c r="ABY163" s="106"/>
      <c r="ABZ163" s="106"/>
      <c r="ACA163" s="106"/>
      <c r="ACB163" s="106"/>
      <c r="ACC163" s="106"/>
      <c r="ACD163" s="106"/>
      <c r="ACE163" s="106"/>
      <c r="ACF163" s="106"/>
      <c r="ACG163" s="106"/>
      <c r="ACH163" s="106"/>
      <c r="ACI163" s="106"/>
      <c r="ACJ163" s="106"/>
      <c r="ACK163" s="106"/>
      <c r="ACL163" s="106"/>
      <c r="ACM163" s="106"/>
      <c r="ACN163" s="106"/>
      <c r="ACO163" s="106"/>
      <c r="ACP163" s="106"/>
      <c r="ACQ163" s="106"/>
      <c r="ACR163" s="106"/>
      <c r="ACS163" s="106"/>
      <c r="ACT163" s="106"/>
      <c r="ACU163" s="106"/>
      <c r="ACV163" s="106"/>
      <c r="ACW163" s="106"/>
      <c r="ACX163" s="106"/>
      <c r="ACY163" s="106"/>
      <c r="ACZ163" s="106"/>
      <c r="ADA163" s="106"/>
      <c r="ADB163" s="106"/>
      <c r="ADC163" s="106"/>
      <c r="ADD163" s="106"/>
      <c r="ADE163" s="106"/>
      <c r="ADF163" s="106"/>
      <c r="ADG163" s="106"/>
      <c r="ADH163" s="106"/>
      <c r="ADI163" s="106"/>
      <c r="ADJ163" s="106"/>
      <c r="ADK163" s="106"/>
      <c r="ADL163" s="106"/>
      <c r="ADM163" s="106"/>
      <c r="ADN163" s="106"/>
      <c r="ADO163" s="106"/>
      <c r="ADP163" s="106"/>
      <c r="ADQ163" s="106"/>
      <c r="ADR163" s="106"/>
      <c r="ADS163" s="106"/>
      <c r="ADT163" s="106"/>
      <c r="ADU163" s="106"/>
      <c r="ADV163" s="106"/>
      <c r="ADW163" s="106"/>
      <c r="ADX163" s="106"/>
      <c r="ADY163" s="106"/>
      <c r="ADZ163" s="106"/>
      <c r="AEA163" s="106"/>
      <c r="AEB163" s="106"/>
      <c r="AEC163" s="106"/>
      <c r="AED163" s="106"/>
      <c r="AEE163" s="106"/>
      <c r="AEF163" s="106"/>
      <c r="AEG163" s="106"/>
      <c r="AEH163" s="106"/>
      <c r="AEI163" s="106"/>
      <c r="AEJ163" s="106"/>
      <c r="AEK163" s="106"/>
      <c r="AEL163" s="106"/>
      <c r="AEM163" s="106"/>
      <c r="AEN163" s="106"/>
      <c r="AEO163" s="106"/>
      <c r="AEP163" s="106"/>
      <c r="AEQ163" s="106"/>
      <c r="AER163" s="106"/>
      <c r="AES163" s="106"/>
      <c r="AET163" s="106"/>
      <c r="AEU163" s="106"/>
      <c r="AEV163" s="106"/>
      <c r="AEW163" s="106"/>
      <c r="AEX163" s="106"/>
      <c r="AEY163" s="106"/>
      <c r="AEZ163" s="106"/>
      <c r="AFA163" s="106"/>
      <c r="AFB163" s="106"/>
      <c r="AFC163" s="106"/>
      <c r="AFD163" s="106"/>
      <c r="AFE163" s="106"/>
      <c r="AFF163" s="106"/>
      <c r="AFG163" s="106"/>
      <c r="AFH163" s="106"/>
      <c r="AFI163" s="106"/>
      <c r="AFJ163" s="106"/>
      <c r="AFK163" s="106"/>
      <c r="AFL163" s="106"/>
      <c r="AFM163" s="106"/>
      <c r="AFN163" s="106"/>
      <c r="AFO163" s="106"/>
      <c r="AFP163" s="106"/>
      <c r="AFQ163" s="106"/>
      <c r="AFR163" s="106"/>
      <c r="AFS163" s="106"/>
      <c r="AFT163" s="106"/>
      <c r="AFU163" s="106"/>
      <c r="AFV163" s="106"/>
      <c r="AFW163" s="106"/>
      <c r="AFX163" s="106"/>
      <c r="AFY163" s="106"/>
      <c r="AFZ163" s="106"/>
      <c r="AGA163" s="106"/>
      <c r="AGB163" s="106"/>
      <c r="AGC163" s="106"/>
      <c r="AGD163" s="106"/>
      <c r="AGE163" s="106"/>
      <c r="AGF163" s="106"/>
      <c r="AGG163" s="106"/>
      <c r="AGH163" s="106"/>
      <c r="AGI163" s="106"/>
      <c r="AGJ163" s="106"/>
      <c r="AGK163" s="106"/>
      <c r="AGL163" s="106"/>
      <c r="AGM163" s="106"/>
      <c r="AGN163" s="106"/>
      <c r="AGO163" s="106"/>
      <c r="AGP163" s="106"/>
      <c r="AGQ163" s="106"/>
      <c r="AGR163" s="106"/>
      <c r="AGS163" s="106"/>
      <c r="AGT163" s="106"/>
      <c r="AGU163" s="106"/>
      <c r="AGV163" s="106"/>
      <c r="AGW163" s="106"/>
      <c r="AGX163" s="106"/>
      <c r="AGY163" s="106"/>
      <c r="AGZ163" s="106"/>
      <c r="AHA163" s="106"/>
      <c r="AHB163" s="106"/>
      <c r="AHC163" s="106"/>
      <c r="AHD163" s="106"/>
      <c r="AHE163" s="106"/>
      <c r="AHF163" s="106"/>
      <c r="AHG163" s="106"/>
      <c r="AHH163" s="106"/>
      <c r="AHI163" s="106"/>
      <c r="AHJ163" s="106"/>
      <c r="AHK163" s="106"/>
      <c r="AHL163" s="106"/>
      <c r="AHM163" s="106"/>
      <c r="AHN163" s="106"/>
      <c r="AHO163" s="106"/>
      <c r="AHP163" s="106"/>
      <c r="AHQ163" s="106"/>
      <c r="AHR163" s="106"/>
      <c r="AHS163" s="106"/>
      <c r="AHT163" s="106"/>
      <c r="AHU163" s="106"/>
      <c r="AHV163" s="106"/>
      <c r="AHW163" s="106"/>
      <c r="AHX163" s="106"/>
      <c r="AHY163" s="106"/>
      <c r="AHZ163" s="106"/>
      <c r="AIA163" s="106"/>
      <c r="AIB163" s="106"/>
      <c r="AIC163" s="106"/>
      <c r="AID163" s="106"/>
      <c r="AIE163" s="106"/>
      <c r="AIF163" s="106"/>
      <c r="AIG163" s="106"/>
      <c r="AIH163" s="106"/>
      <c r="AII163" s="106"/>
      <c r="AIJ163" s="106"/>
      <c r="AIK163" s="106"/>
      <c r="AIL163" s="106"/>
      <c r="AIM163" s="106"/>
      <c r="AIN163" s="106"/>
      <c r="AIO163" s="106"/>
      <c r="AIP163" s="106"/>
      <c r="AIQ163" s="106"/>
      <c r="AIR163" s="106"/>
      <c r="AIS163" s="106"/>
      <c r="AIT163" s="106"/>
      <c r="AIU163" s="106"/>
      <c r="AIV163" s="106"/>
      <c r="AIW163" s="106"/>
      <c r="AIX163" s="106"/>
      <c r="AIY163" s="106"/>
      <c r="AIZ163" s="106"/>
      <c r="AJA163" s="106"/>
      <c r="AJB163" s="106"/>
      <c r="AJC163" s="106"/>
      <c r="AJD163" s="106"/>
      <c r="AJE163" s="106"/>
      <c r="AJF163" s="106"/>
      <c r="AJG163" s="106"/>
      <c r="AJH163" s="106"/>
      <c r="AJI163" s="106"/>
      <c r="AJJ163" s="106"/>
      <c r="AJK163" s="106"/>
      <c r="AJL163" s="106"/>
      <c r="AJM163" s="106"/>
      <c r="AJN163" s="106"/>
      <c r="AJO163" s="106"/>
      <c r="AJP163" s="106"/>
      <c r="AJQ163" s="106"/>
      <c r="AJR163" s="106"/>
      <c r="AJS163" s="106"/>
      <c r="AJT163" s="106"/>
      <c r="AJU163" s="106"/>
      <c r="AJV163" s="106"/>
      <c r="AJW163" s="106"/>
      <c r="AJX163" s="106"/>
      <c r="AJY163" s="106"/>
      <c r="AJZ163" s="106"/>
      <c r="AKA163" s="106"/>
      <c r="AKB163" s="106"/>
      <c r="AKC163" s="106"/>
      <c r="AKD163" s="106"/>
      <c r="AKE163" s="106"/>
      <c r="AKF163" s="106"/>
      <c r="AKG163" s="106"/>
      <c r="AKH163" s="106"/>
      <c r="AKI163" s="106"/>
      <c r="AKJ163" s="106"/>
      <c r="AKK163" s="106"/>
      <c r="AKL163" s="106"/>
      <c r="AKM163" s="106"/>
      <c r="AKN163" s="106"/>
      <c r="AKO163" s="106"/>
      <c r="AKP163" s="106"/>
      <c r="AKQ163" s="106"/>
      <c r="AKR163" s="106"/>
      <c r="AKS163" s="106"/>
      <c r="AKT163" s="106"/>
      <c r="AKU163" s="106"/>
      <c r="AKV163" s="106"/>
      <c r="AKW163" s="106"/>
      <c r="AKX163" s="106"/>
      <c r="AKY163" s="106"/>
      <c r="AKZ163" s="106"/>
      <c r="ALA163" s="106"/>
      <c r="ALB163" s="106"/>
      <c r="ALC163" s="106"/>
      <c r="ALD163" s="106"/>
      <c r="ALE163" s="106"/>
      <c r="ALF163" s="106"/>
      <c r="ALG163" s="106"/>
      <c r="ALH163" s="106"/>
      <c r="ALI163" s="106"/>
      <c r="ALJ163" s="106"/>
      <c r="ALK163" s="106"/>
      <c r="ALL163" s="106"/>
      <c r="ALM163" s="106"/>
      <c r="ALN163" s="106"/>
      <c r="ALO163" s="106"/>
      <c r="ALP163" s="106"/>
      <c r="ALQ163" s="106"/>
      <c r="ALR163" s="106"/>
      <c r="ALS163" s="106"/>
      <c r="ALT163" s="106"/>
      <c r="ALU163" s="106"/>
      <c r="ALV163" s="106"/>
      <c r="ALW163" s="106"/>
      <c r="ALX163" s="106"/>
      <c r="ALY163" s="106"/>
      <c r="ALZ163" s="106"/>
      <c r="AMA163" s="106"/>
      <c r="AMB163" s="106"/>
      <c r="AMC163" s="106"/>
      <c r="AMD163" s="106"/>
      <c r="AME163" s="106"/>
      <c r="AMF163" s="106"/>
      <c r="AMG163" s="106"/>
      <c r="AMH163" s="106"/>
      <c r="AMI163" s="106"/>
      <c r="AMJ163" s="106"/>
      <c r="AMK163" s="106"/>
      <c r="AML163" s="106"/>
    </row>
    <row r="164" spans="1:1026" ht="24" customHeight="1">
      <c r="A164" s="95"/>
      <c r="B164" s="670" t="s">
        <v>134</v>
      </c>
      <c r="C164" s="924"/>
      <c r="D164" s="924"/>
      <c r="E164" s="924"/>
      <c r="F164" s="924"/>
      <c r="G164" s="924"/>
      <c r="H164" s="925"/>
      <c r="I164" s="95"/>
    </row>
    <row r="165" spans="1:1026" ht="18.75" customHeight="1">
      <c r="A165" s="95"/>
      <c r="B165" s="894" t="s">
        <v>132</v>
      </c>
      <c r="C165" s="1057"/>
      <c r="D165" s="1057"/>
      <c r="E165" s="1057"/>
      <c r="F165" s="1057"/>
      <c r="G165" s="1057"/>
      <c r="H165" s="292" t="s">
        <v>133</v>
      </c>
      <c r="I165" s="95"/>
    </row>
    <row r="166" spans="1:1026" ht="15.75">
      <c r="A166" s="95"/>
      <c r="B166" s="284" t="s">
        <v>9</v>
      </c>
      <c r="C166" s="880" t="s">
        <v>135</v>
      </c>
      <c r="D166" s="1049"/>
      <c r="E166" s="1049"/>
      <c r="F166" s="1049"/>
      <c r="G166" s="1050"/>
      <c r="H166" s="62" t="e">
        <f>H162</f>
        <v>#REF!</v>
      </c>
      <c r="I166" s="95"/>
    </row>
    <row r="167" spans="1:1026" ht="16.5" thickBot="1">
      <c r="A167" s="95"/>
      <c r="B167" s="179" t="s">
        <v>11</v>
      </c>
      <c r="C167" s="883" t="s">
        <v>173</v>
      </c>
      <c r="D167" s="1051"/>
      <c r="E167" s="1051"/>
      <c r="F167" s="1051"/>
      <c r="G167" s="1051"/>
      <c r="H167" s="161" t="e">
        <f>H166*H13</f>
        <v>#REF!</v>
      </c>
      <c r="I167" s="121"/>
    </row>
    <row r="168" spans="1:1026" s="107" customFormat="1" ht="19.5" customHeight="1">
      <c r="B168" s="5"/>
      <c r="C168" s="49"/>
      <c r="D168" s="104"/>
      <c r="E168" s="104"/>
      <c r="F168" s="104"/>
      <c r="G168" s="104"/>
      <c r="H168" s="50"/>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c r="CA168" s="106"/>
      <c r="CB168" s="106"/>
      <c r="CC168" s="106"/>
      <c r="CD168" s="106"/>
      <c r="CE168" s="106"/>
      <c r="CF168" s="106"/>
      <c r="CG168" s="106"/>
      <c r="CH168" s="106"/>
      <c r="CI168" s="106"/>
      <c r="CJ168" s="106"/>
      <c r="CK168" s="106"/>
      <c r="CL168" s="106"/>
      <c r="CM168" s="106"/>
      <c r="CN168" s="106"/>
      <c r="CO168" s="106"/>
      <c r="CP168" s="106"/>
      <c r="CQ168" s="106"/>
      <c r="CR168" s="106"/>
      <c r="CS168" s="106"/>
      <c r="CT168" s="106"/>
      <c r="CU168" s="106"/>
      <c r="CV168" s="106"/>
      <c r="CW168" s="106"/>
      <c r="CX168" s="106"/>
      <c r="CY168" s="106"/>
      <c r="CZ168" s="106"/>
      <c r="DA168" s="106"/>
      <c r="DB168" s="106"/>
      <c r="DC168" s="106"/>
      <c r="DD168" s="106"/>
      <c r="DE168" s="106"/>
      <c r="DF168" s="106"/>
      <c r="DG168" s="106"/>
      <c r="DH168" s="106"/>
      <c r="DI168" s="106"/>
      <c r="DJ168" s="106"/>
      <c r="DK168" s="106"/>
      <c r="DL168" s="106"/>
      <c r="DM168" s="106"/>
      <c r="DN168" s="106"/>
      <c r="DO168" s="106"/>
      <c r="DP168" s="106"/>
      <c r="DQ168" s="106"/>
      <c r="DR168" s="106"/>
      <c r="DS168" s="106"/>
      <c r="DT168" s="106"/>
      <c r="DU168" s="106"/>
      <c r="DV168" s="106"/>
      <c r="DW168" s="106"/>
      <c r="DX168" s="106"/>
      <c r="DY168" s="106"/>
      <c r="DZ168" s="106"/>
      <c r="EA168" s="106"/>
      <c r="EB168" s="106"/>
      <c r="EC168" s="106"/>
      <c r="ED168" s="106"/>
      <c r="EE168" s="106"/>
      <c r="EF168" s="106"/>
      <c r="EG168" s="106"/>
      <c r="EH168" s="106"/>
      <c r="EI168" s="106"/>
      <c r="EJ168" s="106"/>
      <c r="EK168" s="106"/>
      <c r="EL168" s="106"/>
      <c r="EM168" s="106"/>
      <c r="EN168" s="106"/>
      <c r="EO168" s="106"/>
      <c r="EP168" s="106"/>
      <c r="EQ168" s="106"/>
      <c r="ER168" s="106"/>
      <c r="ES168" s="106"/>
      <c r="ET168" s="106"/>
      <c r="EU168" s="106"/>
      <c r="EV168" s="106"/>
      <c r="EW168" s="106"/>
      <c r="EX168" s="106"/>
      <c r="EY168" s="106"/>
      <c r="EZ168" s="106"/>
      <c r="FA168" s="106"/>
      <c r="FB168" s="106"/>
      <c r="FC168" s="106"/>
      <c r="FD168" s="106"/>
      <c r="FE168" s="106"/>
      <c r="FF168" s="106"/>
      <c r="FG168" s="106"/>
      <c r="FH168" s="106"/>
      <c r="FI168" s="106"/>
      <c r="FJ168" s="106"/>
      <c r="FK168" s="106"/>
      <c r="FL168" s="106"/>
      <c r="FM168" s="106"/>
      <c r="FN168" s="106"/>
      <c r="FO168" s="106"/>
      <c r="FP168" s="106"/>
      <c r="FQ168" s="106"/>
      <c r="FR168" s="106"/>
      <c r="FS168" s="106"/>
      <c r="FT168" s="106"/>
      <c r="FU168" s="106"/>
      <c r="FV168" s="106"/>
      <c r="FW168" s="106"/>
      <c r="FX168" s="106"/>
      <c r="FY168" s="106"/>
      <c r="FZ168" s="106"/>
      <c r="GA168" s="106"/>
      <c r="GB168" s="106"/>
      <c r="GC168" s="106"/>
      <c r="GD168" s="106"/>
      <c r="GE168" s="106"/>
      <c r="GF168" s="106"/>
      <c r="GG168" s="106"/>
      <c r="GH168" s="106"/>
      <c r="GI168" s="106"/>
      <c r="GJ168" s="106"/>
      <c r="GK168" s="106"/>
      <c r="GL168" s="106"/>
      <c r="GM168" s="106"/>
      <c r="GN168" s="106"/>
      <c r="GO168" s="106"/>
      <c r="GP168" s="106"/>
      <c r="GQ168" s="106"/>
      <c r="GR168" s="106"/>
      <c r="GS168" s="106"/>
      <c r="GT168" s="106"/>
      <c r="GU168" s="106"/>
      <c r="GV168" s="106"/>
      <c r="GW168" s="106"/>
      <c r="GX168" s="106"/>
      <c r="GY168" s="106"/>
      <c r="GZ168" s="106"/>
      <c r="HA168" s="106"/>
      <c r="HB168" s="106"/>
      <c r="HC168" s="106"/>
      <c r="HD168" s="106"/>
      <c r="HE168" s="106"/>
      <c r="HF168" s="106"/>
      <c r="HG168" s="106"/>
      <c r="HH168" s="106"/>
      <c r="HI168" s="106"/>
      <c r="HJ168" s="106"/>
      <c r="HK168" s="106"/>
      <c r="HL168" s="106"/>
      <c r="HM168" s="106"/>
      <c r="HN168" s="106"/>
      <c r="HO168" s="106"/>
      <c r="HP168" s="106"/>
      <c r="HQ168" s="106"/>
      <c r="HR168" s="106"/>
      <c r="HS168" s="106"/>
      <c r="HT168" s="106"/>
      <c r="HU168" s="106"/>
      <c r="HV168" s="106"/>
      <c r="HW168" s="106"/>
      <c r="HX168" s="106"/>
      <c r="HY168" s="106"/>
      <c r="HZ168" s="106"/>
      <c r="IA168" s="106"/>
      <c r="IB168" s="106"/>
      <c r="IC168" s="106"/>
      <c r="ID168" s="106"/>
      <c r="IE168" s="106"/>
      <c r="IF168" s="106"/>
      <c r="IG168" s="106"/>
      <c r="IH168" s="106"/>
      <c r="II168" s="106"/>
      <c r="IJ168" s="106"/>
      <c r="IK168" s="106"/>
      <c r="IL168" s="106"/>
      <c r="IM168" s="106"/>
      <c r="IN168" s="106"/>
      <c r="IO168" s="106"/>
      <c r="IP168" s="106"/>
      <c r="IQ168" s="106"/>
      <c r="IR168" s="106"/>
      <c r="IS168" s="106"/>
      <c r="IT168" s="106"/>
      <c r="IU168" s="106"/>
      <c r="IV168" s="106"/>
      <c r="IW168" s="106"/>
      <c r="IX168" s="106"/>
      <c r="IY168" s="106"/>
      <c r="IZ168" s="106"/>
      <c r="JA168" s="106"/>
      <c r="JB168" s="106"/>
      <c r="JC168" s="106"/>
      <c r="JD168" s="106"/>
      <c r="JE168" s="106"/>
      <c r="JF168" s="106"/>
      <c r="JG168" s="106"/>
      <c r="JH168" s="106"/>
      <c r="JI168" s="106"/>
      <c r="JJ168" s="106"/>
      <c r="JK168" s="106"/>
      <c r="JL168" s="106"/>
      <c r="JM168" s="106"/>
      <c r="JN168" s="106"/>
      <c r="JO168" s="106"/>
      <c r="JP168" s="106"/>
      <c r="JQ168" s="106"/>
      <c r="JR168" s="106"/>
      <c r="JS168" s="106"/>
      <c r="JT168" s="106"/>
      <c r="JU168" s="106"/>
      <c r="JV168" s="106"/>
      <c r="JW168" s="106"/>
      <c r="JX168" s="106"/>
      <c r="JY168" s="106"/>
      <c r="JZ168" s="106"/>
      <c r="KA168" s="106"/>
      <c r="KB168" s="106"/>
      <c r="KC168" s="106"/>
      <c r="KD168" s="106"/>
      <c r="KE168" s="106"/>
      <c r="KF168" s="106"/>
      <c r="KG168" s="106"/>
      <c r="KH168" s="106"/>
      <c r="KI168" s="106"/>
      <c r="KJ168" s="106"/>
      <c r="KK168" s="106"/>
      <c r="KL168" s="106"/>
      <c r="KM168" s="106"/>
      <c r="KN168" s="106"/>
      <c r="KO168" s="106"/>
      <c r="KP168" s="106"/>
      <c r="KQ168" s="106"/>
      <c r="KR168" s="106"/>
      <c r="KS168" s="106"/>
      <c r="KT168" s="106"/>
      <c r="KU168" s="106"/>
      <c r="KV168" s="106"/>
      <c r="KW168" s="106"/>
      <c r="KX168" s="106"/>
      <c r="KY168" s="106"/>
      <c r="KZ168" s="106"/>
      <c r="LA168" s="106"/>
      <c r="LB168" s="106"/>
      <c r="LC168" s="106"/>
      <c r="LD168" s="106"/>
      <c r="LE168" s="106"/>
      <c r="LF168" s="106"/>
      <c r="LG168" s="106"/>
      <c r="LH168" s="106"/>
      <c r="LI168" s="106"/>
      <c r="LJ168" s="106"/>
      <c r="LK168" s="106"/>
      <c r="LL168" s="106"/>
      <c r="LM168" s="106"/>
      <c r="LN168" s="106"/>
      <c r="LO168" s="106"/>
      <c r="LP168" s="106"/>
      <c r="LQ168" s="106"/>
      <c r="LR168" s="106"/>
      <c r="LS168" s="106"/>
      <c r="LT168" s="106"/>
      <c r="LU168" s="106"/>
      <c r="LV168" s="106"/>
      <c r="LW168" s="106"/>
      <c r="LX168" s="106"/>
      <c r="LY168" s="106"/>
      <c r="LZ168" s="106"/>
      <c r="MA168" s="106"/>
      <c r="MB168" s="106"/>
      <c r="MC168" s="106"/>
      <c r="MD168" s="106"/>
      <c r="ME168" s="106"/>
      <c r="MF168" s="106"/>
      <c r="MG168" s="106"/>
      <c r="MH168" s="106"/>
      <c r="MI168" s="106"/>
      <c r="MJ168" s="106"/>
      <c r="MK168" s="106"/>
      <c r="ML168" s="106"/>
      <c r="MM168" s="106"/>
      <c r="MN168" s="106"/>
      <c r="MO168" s="106"/>
      <c r="MP168" s="106"/>
      <c r="MQ168" s="106"/>
      <c r="MR168" s="106"/>
      <c r="MS168" s="106"/>
      <c r="MT168" s="106"/>
      <c r="MU168" s="106"/>
      <c r="MV168" s="106"/>
      <c r="MW168" s="106"/>
      <c r="MX168" s="106"/>
      <c r="MY168" s="106"/>
      <c r="MZ168" s="106"/>
      <c r="NA168" s="106"/>
      <c r="NB168" s="106"/>
      <c r="NC168" s="106"/>
      <c r="ND168" s="106"/>
      <c r="NE168" s="106"/>
      <c r="NF168" s="106"/>
      <c r="NG168" s="106"/>
      <c r="NH168" s="106"/>
      <c r="NI168" s="106"/>
      <c r="NJ168" s="106"/>
      <c r="NK168" s="106"/>
      <c r="NL168" s="106"/>
      <c r="NM168" s="106"/>
      <c r="NN168" s="106"/>
      <c r="NO168" s="106"/>
      <c r="NP168" s="106"/>
      <c r="NQ168" s="106"/>
      <c r="NR168" s="106"/>
      <c r="NS168" s="106"/>
      <c r="NT168" s="106"/>
      <c r="NU168" s="106"/>
      <c r="NV168" s="106"/>
      <c r="NW168" s="106"/>
      <c r="NX168" s="106"/>
      <c r="NY168" s="106"/>
      <c r="NZ168" s="106"/>
      <c r="OA168" s="106"/>
      <c r="OB168" s="106"/>
      <c r="OC168" s="106"/>
      <c r="OD168" s="106"/>
      <c r="OE168" s="106"/>
      <c r="OF168" s="106"/>
      <c r="OG168" s="106"/>
      <c r="OH168" s="106"/>
      <c r="OI168" s="106"/>
      <c r="OJ168" s="106"/>
      <c r="OK168" s="106"/>
      <c r="OL168" s="106"/>
      <c r="OM168" s="106"/>
      <c r="ON168" s="106"/>
      <c r="OO168" s="106"/>
      <c r="OP168" s="106"/>
      <c r="OQ168" s="106"/>
      <c r="OR168" s="106"/>
      <c r="OS168" s="106"/>
      <c r="OT168" s="106"/>
      <c r="OU168" s="106"/>
      <c r="OV168" s="106"/>
      <c r="OW168" s="106"/>
      <c r="OX168" s="106"/>
      <c r="OY168" s="106"/>
      <c r="OZ168" s="106"/>
      <c r="PA168" s="106"/>
      <c r="PB168" s="106"/>
      <c r="PC168" s="106"/>
      <c r="PD168" s="106"/>
      <c r="PE168" s="106"/>
      <c r="PF168" s="106"/>
      <c r="PG168" s="106"/>
      <c r="PH168" s="106"/>
      <c r="PI168" s="106"/>
      <c r="PJ168" s="106"/>
      <c r="PK168" s="106"/>
      <c r="PL168" s="106"/>
      <c r="PM168" s="106"/>
      <c r="PN168" s="106"/>
      <c r="PO168" s="106"/>
      <c r="PP168" s="106"/>
      <c r="PQ168" s="106"/>
      <c r="PR168" s="106"/>
      <c r="PS168" s="106"/>
      <c r="PT168" s="106"/>
      <c r="PU168" s="106"/>
      <c r="PV168" s="106"/>
      <c r="PW168" s="106"/>
      <c r="PX168" s="106"/>
      <c r="PY168" s="106"/>
      <c r="PZ168" s="106"/>
      <c r="QA168" s="106"/>
      <c r="QB168" s="106"/>
      <c r="QC168" s="106"/>
      <c r="QD168" s="106"/>
      <c r="QE168" s="106"/>
      <c r="QF168" s="106"/>
      <c r="QG168" s="106"/>
      <c r="QH168" s="106"/>
      <c r="QI168" s="106"/>
      <c r="QJ168" s="106"/>
      <c r="QK168" s="106"/>
      <c r="QL168" s="106"/>
      <c r="QM168" s="106"/>
      <c r="QN168" s="106"/>
      <c r="QO168" s="106"/>
      <c r="QP168" s="106"/>
      <c r="QQ168" s="106"/>
      <c r="QR168" s="106"/>
      <c r="QS168" s="106"/>
      <c r="QT168" s="106"/>
      <c r="QU168" s="106"/>
      <c r="QV168" s="106"/>
      <c r="QW168" s="106"/>
      <c r="QX168" s="106"/>
      <c r="QY168" s="106"/>
      <c r="QZ168" s="106"/>
      <c r="RA168" s="106"/>
      <c r="RB168" s="106"/>
      <c r="RC168" s="106"/>
      <c r="RD168" s="106"/>
      <c r="RE168" s="106"/>
      <c r="RF168" s="106"/>
      <c r="RG168" s="106"/>
      <c r="RH168" s="106"/>
      <c r="RI168" s="106"/>
      <c r="RJ168" s="106"/>
      <c r="RK168" s="106"/>
      <c r="RL168" s="106"/>
      <c r="RM168" s="106"/>
      <c r="RN168" s="106"/>
      <c r="RO168" s="106"/>
      <c r="RP168" s="106"/>
      <c r="RQ168" s="106"/>
      <c r="RR168" s="106"/>
      <c r="RS168" s="106"/>
      <c r="RT168" s="106"/>
      <c r="RU168" s="106"/>
      <c r="RV168" s="106"/>
      <c r="RW168" s="106"/>
      <c r="RX168" s="106"/>
      <c r="RY168" s="106"/>
      <c r="RZ168" s="106"/>
      <c r="SA168" s="106"/>
      <c r="SB168" s="106"/>
      <c r="SC168" s="106"/>
      <c r="SD168" s="106"/>
      <c r="SE168" s="106"/>
      <c r="SF168" s="106"/>
      <c r="SG168" s="106"/>
      <c r="SH168" s="106"/>
      <c r="SI168" s="106"/>
      <c r="SJ168" s="106"/>
      <c r="SK168" s="106"/>
      <c r="SL168" s="106"/>
      <c r="SM168" s="106"/>
      <c r="SN168" s="106"/>
      <c r="SO168" s="106"/>
      <c r="SP168" s="106"/>
      <c r="SQ168" s="106"/>
      <c r="SR168" s="106"/>
      <c r="SS168" s="106"/>
      <c r="ST168" s="106"/>
      <c r="SU168" s="106"/>
      <c r="SV168" s="106"/>
      <c r="SW168" s="106"/>
      <c r="SX168" s="106"/>
      <c r="SY168" s="106"/>
      <c r="SZ168" s="106"/>
      <c r="TA168" s="106"/>
      <c r="TB168" s="106"/>
      <c r="TC168" s="106"/>
      <c r="TD168" s="106"/>
      <c r="TE168" s="106"/>
      <c r="TF168" s="106"/>
      <c r="TG168" s="106"/>
      <c r="TH168" s="106"/>
      <c r="TI168" s="106"/>
      <c r="TJ168" s="106"/>
      <c r="TK168" s="106"/>
      <c r="TL168" s="106"/>
      <c r="TM168" s="106"/>
      <c r="TN168" s="106"/>
      <c r="TO168" s="106"/>
      <c r="TP168" s="106"/>
      <c r="TQ168" s="106"/>
      <c r="TR168" s="106"/>
      <c r="TS168" s="106"/>
      <c r="TT168" s="106"/>
      <c r="TU168" s="106"/>
      <c r="TV168" s="106"/>
      <c r="TW168" s="106"/>
      <c r="TX168" s="106"/>
      <c r="TY168" s="106"/>
      <c r="TZ168" s="106"/>
      <c r="UA168" s="106"/>
      <c r="UB168" s="106"/>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06"/>
      <c r="XT168" s="106"/>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06"/>
      <c r="ZM168" s="106"/>
      <c r="ZN168" s="106"/>
      <c r="ZO168" s="106"/>
      <c r="ZP168" s="106"/>
      <c r="ZQ168" s="106"/>
      <c r="ZR168" s="106"/>
      <c r="ZS168" s="106"/>
      <c r="ZT168" s="106"/>
      <c r="ZU168" s="106"/>
      <c r="ZV168" s="106"/>
      <c r="ZW168" s="106"/>
      <c r="ZX168" s="106"/>
      <c r="ZY168" s="106"/>
      <c r="ZZ168" s="106"/>
      <c r="AAA168" s="106"/>
      <c r="AAB168" s="106"/>
      <c r="AAC168" s="106"/>
      <c r="AAD168" s="106"/>
      <c r="AAE168" s="106"/>
      <c r="AAF168" s="106"/>
      <c r="AAG168" s="106"/>
      <c r="AAH168" s="106"/>
      <c r="AAI168" s="106"/>
      <c r="AAJ168" s="106"/>
      <c r="AAK168" s="106"/>
      <c r="AAL168" s="106"/>
      <c r="AAM168" s="106"/>
      <c r="AAN168" s="106"/>
      <c r="AAO168" s="106"/>
      <c r="AAP168" s="106"/>
      <c r="AAQ168" s="106"/>
      <c r="AAR168" s="106"/>
      <c r="AAS168" s="106"/>
      <c r="AAT168" s="106"/>
      <c r="AAU168" s="106"/>
      <c r="AAV168" s="106"/>
      <c r="AAW168" s="106"/>
      <c r="AAX168" s="106"/>
      <c r="AAY168" s="106"/>
      <c r="AAZ168" s="106"/>
      <c r="ABA168" s="106"/>
      <c r="ABB168" s="106"/>
      <c r="ABC168" s="106"/>
      <c r="ABD168" s="106"/>
      <c r="ABE168" s="106"/>
      <c r="ABF168" s="106"/>
      <c r="ABG168" s="106"/>
      <c r="ABH168" s="106"/>
      <c r="ABI168" s="106"/>
      <c r="ABJ168" s="106"/>
      <c r="ABK168" s="106"/>
      <c r="ABL168" s="106"/>
      <c r="ABM168" s="106"/>
      <c r="ABN168" s="106"/>
      <c r="ABO168" s="106"/>
      <c r="ABP168" s="106"/>
      <c r="ABQ168" s="106"/>
      <c r="ABR168" s="106"/>
      <c r="ABS168" s="106"/>
      <c r="ABT168" s="106"/>
      <c r="ABU168" s="106"/>
      <c r="ABV168" s="106"/>
      <c r="ABW168" s="106"/>
      <c r="ABX168" s="106"/>
      <c r="ABY168" s="106"/>
      <c r="ABZ168" s="106"/>
      <c r="ACA168" s="106"/>
      <c r="ACB168" s="106"/>
      <c r="ACC168" s="106"/>
      <c r="ACD168" s="106"/>
      <c r="ACE168" s="106"/>
      <c r="ACF168" s="106"/>
      <c r="ACG168" s="106"/>
      <c r="ACH168" s="106"/>
      <c r="ACI168" s="106"/>
      <c r="ACJ168" s="106"/>
      <c r="ACK168" s="106"/>
      <c r="ACL168" s="106"/>
      <c r="ACM168" s="106"/>
      <c r="ACN168" s="106"/>
      <c r="ACO168" s="106"/>
      <c r="ACP168" s="106"/>
      <c r="ACQ168" s="106"/>
      <c r="ACR168" s="106"/>
      <c r="ACS168" s="106"/>
      <c r="ACT168" s="106"/>
      <c r="ACU168" s="106"/>
      <c r="ACV168" s="106"/>
      <c r="ACW168" s="106"/>
      <c r="ACX168" s="106"/>
      <c r="ACY168" s="106"/>
      <c r="ACZ168" s="106"/>
      <c r="ADA168" s="106"/>
      <c r="ADB168" s="106"/>
      <c r="ADC168" s="106"/>
      <c r="ADD168" s="106"/>
      <c r="ADE168" s="106"/>
      <c r="ADF168" s="106"/>
      <c r="ADG168" s="106"/>
      <c r="ADH168" s="106"/>
      <c r="ADI168" s="106"/>
      <c r="ADJ168" s="106"/>
      <c r="ADK168" s="106"/>
      <c r="ADL168" s="106"/>
      <c r="ADM168" s="106"/>
      <c r="ADN168" s="106"/>
      <c r="ADO168" s="106"/>
      <c r="ADP168" s="106"/>
      <c r="ADQ168" s="106"/>
      <c r="ADR168" s="106"/>
      <c r="ADS168" s="106"/>
      <c r="ADT168" s="106"/>
      <c r="ADU168" s="106"/>
      <c r="ADV168" s="106"/>
      <c r="ADW168" s="106"/>
      <c r="ADX168" s="106"/>
      <c r="ADY168" s="106"/>
      <c r="ADZ168" s="106"/>
      <c r="AEA168" s="106"/>
      <c r="AEB168" s="106"/>
      <c r="AEC168" s="106"/>
      <c r="AED168" s="106"/>
      <c r="AEE168" s="106"/>
      <c r="AEF168" s="106"/>
      <c r="AEG168" s="106"/>
      <c r="AEH168" s="106"/>
      <c r="AEI168" s="106"/>
      <c r="AEJ168" s="106"/>
      <c r="AEK168" s="106"/>
      <c r="AEL168" s="106"/>
      <c r="AEM168" s="106"/>
      <c r="AEN168" s="106"/>
      <c r="AEO168" s="106"/>
      <c r="AEP168" s="106"/>
      <c r="AEQ168" s="106"/>
      <c r="AER168" s="106"/>
      <c r="AES168" s="106"/>
      <c r="AET168" s="106"/>
      <c r="AEU168" s="106"/>
      <c r="AEV168" s="106"/>
      <c r="AEW168" s="106"/>
      <c r="AEX168" s="106"/>
      <c r="AEY168" s="106"/>
      <c r="AEZ168" s="106"/>
      <c r="AFA168" s="106"/>
      <c r="AFB168" s="106"/>
      <c r="AFC168" s="106"/>
      <c r="AFD168" s="106"/>
      <c r="AFE168" s="106"/>
      <c r="AFF168" s="106"/>
      <c r="AFG168" s="106"/>
      <c r="AFH168" s="106"/>
      <c r="AFI168" s="106"/>
      <c r="AFJ168" s="106"/>
      <c r="AFK168" s="106"/>
      <c r="AFL168" s="106"/>
      <c r="AFM168" s="106"/>
      <c r="AFN168" s="106"/>
      <c r="AFO168" s="106"/>
      <c r="AFP168" s="106"/>
      <c r="AFQ168" s="106"/>
      <c r="AFR168" s="106"/>
      <c r="AFS168" s="106"/>
      <c r="AFT168" s="106"/>
      <c r="AFU168" s="106"/>
      <c r="AFV168" s="106"/>
      <c r="AFW168" s="106"/>
      <c r="AFX168" s="106"/>
      <c r="AFY168" s="106"/>
      <c r="AFZ168" s="106"/>
      <c r="AGA168" s="106"/>
      <c r="AGB168" s="106"/>
      <c r="AGC168" s="106"/>
      <c r="AGD168" s="106"/>
      <c r="AGE168" s="106"/>
      <c r="AGF168" s="106"/>
      <c r="AGG168" s="106"/>
      <c r="AGH168" s="106"/>
      <c r="AGI168" s="106"/>
      <c r="AGJ168" s="106"/>
      <c r="AGK168" s="106"/>
      <c r="AGL168" s="106"/>
      <c r="AGM168" s="106"/>
      <c r="AGN168" s="106"/>
      <c r="AGO168" s="106"/>
      <c r="AGP168" s="106"/>
      <c r="AGQ168" s="106"/>
      <c r="AGR168" s="106"/>
      <c r="AGS168" s="106"/>
      <c r="AGT168" s="106"/>
      <c r="AGU168" s="106"/>
      <c r="AGV168" s="106"/>
      <c r="AGW168" s="106"/>
      <c r="AGX168" s="106"/>
      <c r="AGY168" s="106"/>
      <c r="AGZ168" s="106"/>
      <c r="AHA168" s="106"/>
      <c r="AHB168" s="106"/>
      <c r="AHC168" s="106"/>
      <c r="AHD168" s="106"/>
      <c r="AHE168" s="106"/>
      <c r="AHF168" s="106"/>
      <c r="AHG168" s="106"/>
      <c r="AHH168" s="106"/>
      <c r="AHI168" s="106"/>
      <c r="AHJ168" s="106"/>
      <c r="AHK168" s="106"/>
      <c r="AHL168" s="106"/>
      <c r="AHM168" s="106"/>
      <c r="AHN168" s="106"/>
      <c r="AHO168" s="106"/>
      <c r="AHP168" s="106"/>
      <c r="AHQ168" s="106"/>
      <c r="AHR168" s="106"/>
      <c r="AHS168" s="106"/>
      <c r="AHT168" s="106"/>
      <c r="AHU168" s="106"/>
      <c r="AHV168" s="106"/>
      <c r="AHW168" s="106"/>
      <c r="AHX168" s="106"/>
      <c r="AHY168" s="106"/>
      <c r="AHZ168" s="106"/>
      <c r="AIA168" s="106"/>
      <c r="AIB168" s="106"/>
      <c r="AIC168" s="106"/>
      <c r="AID168" s="106"/>
      <c r="AIE168" s="106"/>
      <c r="AIF168" s="106"/>
      <c r="AIG168" s="106"/>
      <c r="AIH168" s="106"/>
      <c r="AII168" s="106"/>
      <c r="AIJ168" s="106"/>
      <c r="AIK168" s="106"/>
      <c r="AIL168" s="106"/>
      <c r="AIM168" s="106"/>
      <c r="AIN168" s="106"/>
      <c r="AIO168" s="106"/>
      <c r="AIP168" s="106"/>
      <c r="AIQ168" s="106"/>
      <c r="AIR168" s="106"/>
      <c r="AIS168" s="106"/>
      <c r="AIT168" s="106"/>
      <c r="AIU168" s="106"/>
      <c r="AIV168" s="106"/>
      <c r="AIW168" s="106"/>
      <c r="AIX168" s="106"/>
      <c r="AIY168" s="106"/>
      <c r="AIZ168" s="106"/>
      <c r="AJA168" s="106"/>
      <c r="AJB168" s="106"/>
      <c r="AJC168" s="106"/>
      <c r="AJD168" s="106"/>
      <c r="AJE168" s="106"/>
      <c r="AJF168" s="106"/>
      <c r="AJG168" s="106"/>
      <c r="AJH168" s="106"/>
      <c r="AJI168" s="106"/>
      <c r="AJJ168" s="106"/>
      <c r="AJK168" s="106"/>
      <c r="AJL168" s="106"/>
      <c r="AJM168" s="106"/>
      <c r="AJN168" s="106"/>
      <c r="AJO168" s="106"/>
      <c r="AJP168" s="106"/>
      <c r="AJQ168" s="106"/>
      <c r="AJR168" s="106"/>
      <c r="AJS168" s="106"/>
      <c r="AJT168" s="106"/>
      <c r="AJU168" s="106"/>
      <c r="AJV168" s="106"/>
      <c r="AJW168" s="106"/>
      <c r="AJX168" s="106"/>
      <c r="AJY168" s="106"/>
      <c r="AJZ168" s="106"/>
      <c r="AKA168" s="106"/>
      <c r="AKB168" s="106"/>
      <c r="AKC168" s="106"/>
      <c r="AKD168" s="106"/>
      <c r="AKE168" s="106"/>
      <c r="AKF168" s="106"/>
      <c r="AKG168" s="106"/>
      <c r="AKH168" s="106"/>
      <c r="AKI168" s="106"/>
      <c r="AKJ168" s="106"/>
      <c r="AKK168" s="106"/>
      <c r="AKL168" s="106"/>
      <c r="AKM168" s="106"/>
      <c r="AKN168" s="106"/>
      <c r="AKO168" s="106"/>
      <c r="AKP168" s="106"/>
      <c r="AKQ168" s="106"/>
      <c r="AKR168" s="106"/>
      <c r="AKS168" s="106"/>
      <c r="AKT168" s="106"/>
      <c r="AKU168" s="106"/>
      <c r="AKV168" s="106"/>
      <c r="AKW168" s="106"/>
      <c r="AKX168" s="106"/>
      <c r="AKY168" s="106"/>
      <c r="AKZ168" s="106"/>
      <c r="ALA168" s="106"/>
      <c r="ALB168" s="106"/>
      <c r="ALC168" s="106"/>
      <c r="ALD168" s="106"/>
      <c r="ALE168" s="106"/>
      <c r="ALF168" s="106"/>
      <c r="ALG168" s="106"/>
      <c r="ALH168" s="106"/>
      <c r="ALI168" s="106"/>
      <c r="ALJ168" s="106"/>
      <c r="ALK168" s="106"/>
      <c r="ALL168" s="106"/>
      <c r="ALM168" s="106"/>
      <c r="ALN168" s="106"/>
      <c r="ALO168" s="106"/>
      <c r="ALP168" s="106"/>
      <c r="ALQ168" s="106"/>
      <c r="ALR168" s="106"/>
      <c r="ALS168" s="106"/>
      <c r="ALT168" s="106"/>
      <c r="ALU168" s="106"/>
      <c r="ALV168" s="106"/>
      <c r="ALW168" s="106"/>
      <c r="ALX168" s="106"/>
      <c r="ALY168" s="106"/>
      <c r="ALZ168" s="106"/>
      <c r="AMA168" s="106"/>
      <c r="AMB168" s="106"/>
      <c r="AMC168" s="106"/>
      <c r="AMD168" s="106"/>
      <c r="AME168" s="106"/>
      <c r="AMF168" s="106"/>
      <c r="AMG168" s="106"/>
      <c r="AMH168" s="106"/>
      <c r="AMI168" s="106"/>
      <c r="AMJ168" s="106"/>
      <c r="AMK168" s="106"/>
      <c r="AML168" s="106"/>
    </row>
    <row r="195" spans="4:6">
      <c r="D195" s="282">
        <f>'INFORMAÇÕES BÁSICAS'!D220</f>
        <v>0</v>
      </c>
      <c r="E195" s="282">
        <f>'INFORMAÇÕES BÁSICAS'!E220</f>
        <v>0</v>
      </c>
      <c r="F195" s="282"/>
    </row>
  </sheetData>
  <sheetProtection selectLockedCells="1" selectUnlockedCells="1"/>
  <mergeCells count="20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18:G118"/>
    <mergeCell ref="B119:G119"/>
    <mergeCell ref="C120:G120"/>
    <mergeCell ref="B122:C122"/>
    <mergeCell ref="D122:H122"/>
    <mergeCell ref="C123:G123"/>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89:G89"/>
    <mergeCell ref="B90:G90"/>
    <mergeCell ref="B92:C92"/>
    <mergeCell ref="D92:H92"/>
    <mergeCell ref="C93:G93"/>
    <mergeCell ref="C94:G94"/>
    <mergeCell ref="B83:G83"/>
    <mergeCell ref="B85:C85"/>
    <mergeCell ref="D85:H85"/>
    <mergeCell ref="C86:G86"/>
    <mergeCell ref="C87:G87"/>
    <mergeCell ref="C88:G88"/>
    <mergeCell ref="C78:G78"/>
    <mergeCell ref="C79:G79"/>
    <mergeCell ref="B80:B82"/>
    <mergeCell ref="C80:C82"/>
    <mergeCell ref="D80:G80"/>
    <mergeCell ref="D81:G81"/>
    <mergeCell ref="D82:G82"/>
    <mergeCell ref="B75:B77"/>
    <mergeCell ref="C75:C77"/>
    <mergeCell ref="D75:E75"/>
    <mergeCell ref="F75:G75"/>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B67:E67"/>
    <mergeCell ref="F67:G67"/>
    <mergeCell ref="C68:G68"/>
    <mergeCell ref="B70:C70"/>
    <mergeCell ref="D70:H70"/>
    <mergeCell ref="C71:G71"/>
    <mergeCell ref="C64:E64"/>
    <mergeCell ref="F64:G64"/>
    <mergeCell ref="C65:E65"/>
    <mergeCell ref="F65:G65"/>
    <mergeCell ref="C66:E66"/>
    <mergeCell ref="F66:G66"/>
    <mergeCell ref="C61:E61"/>
    <mergeCell ref="F61:G61"/>
    <mergeCell ref="C62:E62"/>
    <mergeCell ref="F62:G62"/>
    <mergeCell ref="C63:E63"/>
    <mergeCell ref="F63:G63"/>
    <mergeCell ref="C58:E58"/>
    <mergeCell ref="F58:G58"/>
    <mergeCell ref="C59:E59"/>
    <mergeCell ref="F59:G59"/>
    <mergeCell ref="C60:E60"/>
    <mergeCell ref="F60:G60"/>
    <mergeCell ref="C52:G52"/>
    <mergeCell ref="C53:G53"/>
    <mergeCell ref="C54:G54"/>
    <mergeCell ref="B55:G55"/>
    <mergeCell ref="B57:C57"/>
    <mergeCell ref="D57:H57"/>
    <mergeCell ref="B47:G47"/>
    <mergeCell ref="B49:C49"/>
    <mergeCell ref="D49:H49"/>
    <mergeCell ref="B50:C50"/>
    <mergeCell ref="D50:H50"/>
    <mergeCell ref="C51:G51"/>
    <mergeCell ref="B41:G42"/>
    <mergeCell ref="H41:H42"/>
    <mergeCell ref="C43:G43"/>
    <mergeCell ref="C44:G44"/>
    <mergeCell ref="C45:G45"/>
    <mergeCell ref="C46:F46"/>
    <mergeCell ref="C36:D36"/>
    <mergeCell ref="B37:B38"/>
    <mergeCell ref="C37:D38"/>
    <mergeCell ref="H37:H38"/>
    <mergeCell ref="C39:D39"/>
    <mergeCell ref="C40:G40"/>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20:H20"/>
    <mergeCell ref="B21:H21"/>
    <mergeCell ref="B22:H22"/>
    <mergeCell ref="B23:H23"/>
    <mergeCell ref="C24:G24"/>
    <mergeCell ref="C25:G25"/>
    <mergeCell ref="C16:D16"/>
    <mergeCell ref="F16:G16"/>
    <mergeCell ref="B17:B18"/>
    <mergeCell ref="D17:F17"/>
    <mergeCell ref="D18:F18"/>
    <mergeCell ref="B19:H19"/>
    <mergeCell ref="C11:F11"/>
    <mergeCell ref="G11:H11"/>
    <mergeCell ref="C12:F12"/>
    <mergeCell ref="G12:H12"/>
    <mergeCell ref="C13:G13"/>
    <mergeCell ref="B14:B16"/>
    <mergeCell ref="C14:D14"/>
    <mergeCell ref="F14:G14"/>
    <mergeCell ref="C15:D15"/>
    <mergeCell ref="F15:G15"/>
    <mergeCell ref="B7:C7"/>
    <mergeCell ref="D7:H7"/>
    <mergeCell ref="B8:E8"/>
    <mergeCell ref="F8:G8"/>
    <mergeCell ref="B9:H9"/>
    <mergeCell ref="C10:F10"/>
    <mergeCell ref="G10:H10"/>
    <mergeCell ref="B1:H1"/>
    <mergeCell ref="B2:H2"/>
    <mergeCell ref="G3:H3"/>
    <mergeCell ref="C4:H4"/>
    <mergeCell ref="B5:H5"/>
    <mergeCell ref="B6:C6"/>
    <mergeCell ref="D6:H6"/>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37"/>
  <sheetViews>
    <sheetView showGridLines="0" workbookViewId="0">
      <selection activeCell="K1" sqref="K1"/>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28"/>
      <c r="C1" s="188" t="s">
        <v>222</v>
      </c>
      <c r="D1" s="184"/>
      <c r="E1" s="183"/>
      <c r="F1" s="183"/>
      <c r="G1" s="94"/>
      <c r="H1" s="91"/>
    </row>
    <row r="2" spans="2:8" ht="18.75">
      <c r="B2" s="128"/>
      <c r="C2" s="189" t="s">
        <v>226</v>
      </c>
      <c r="D2" s="184"/>
      <c r="E2" s="183"/>
      <c r="F2" s="183"/>
      <c r="G2" s="94"/>
      <c r="H2" s="91"/>
    </row>
    <row r="3" spans="2:8" ht="15.75">
      <c r="B3" s="128"/>
      <c r="C3" s="190" t="s">
        <v>223</v>
      </c>
      <c r="D3" s="184"/>
      <c r="E3" s="183"/>
      <c r="F3" s="183"/>
      <c r="G3" s="94"/>
      <c r="H3" s="91"/>
    </row>
    <row r="4" spans="2:8" ht="15.75">
      <c r="B4" s="128"/>
      <c r="C4" s="187" t="s">
        <v>224</v>
      </c>
      <c r="D4" s="184"/>
      <c r="E4" s="185"/>
      <c r="F4" s="185"/>
      <c r="G4" s="94"/>
      <c r="H4" s="91"/>
    </row>
    <row r="5" spans="2:8">
      <c r="B5" s="128"/>
      <c r="C5" s="561" t="s">
        <v>246</v>
      </c>
      <c r="D5" s="561"/>
      <c r="E5" s="561"/>
      <c r="F5" s="561"/>
      <c r="G5" s="561"/>
      <c r="H5" s="561"/>
    </row>
    <row r="6" spans="2:8" s="79" customFormat="1" ht="15" customHeight="1">
      <c r="B6" s="128"/>
      <c r="C6" s="561"/>
      <c r="D6" s="561"/>
      <c r="E6" s="561"/>
      <c r="F6" s="561"/>
      <c r="G6" s="561"/>
      <c r="H6" s="561"/>
    </row>
    <row r="7" spans="2:8" s="79" customFormat="1" ht="15" customHeight="1" thickBot="1">
      <c r="B7" s="128"/>
      <c r="C7" s="203"/>
      <c r="D7" s="203"/>
      <c r="E7" s="203"/>
      <c r="F7" s="203"/>
      <c r="G7" s="203"/>
      <c r="H7" s="203"/>
    </row>
    <row r="8" spans="2:8" s="79" customFormat="1" ht="15" customHeight="1" thickBot="1">
      <c r="B8" s="235" t="s">
        <v>262</v>
      </c>
      <c r="C8" s="568" t="str">
        <f>'INFORMAÇÕES BÁSICAS'!C12</f>
        <v>23238.000399/2019-69</v>
      </c>
      <c r="D8" s="568"/>
      <c r="E8" s="568"/>
      <c r="F8" s="236" t="s">
        <v>263</v>
      </c>
      <c r="G8" s="569" t="str">
        <f>'INFORMAÇÕES BÁSICAS'!C13</f>
        <v>07/2019</v>
      </c>
      <c r="H8" s="570"/>
    </row>
    <row r="9" spans="2:8" s="79" customFormat="1" ht="15" customHeight="1" thickBot="1">
      <c r="B9" s="128"/>
      <c r="C9" s="203"/>
      <c r="D9" s="203"/>
      <c r="E9" s="203"/>
      <c r="F9" s="203"/>
      <c r="G9" s="203"/>
      <c r="H9" s="203"/>
    </row>
    <row r="10" spans="2:8" s="79" customFormat="1" ht="32.25" thickBot="1">
      <c r="B10" s="199" t="s">
        <v>142</v>
      </c>
      <c r="C10" s="200" t="s">
        <v>57</v>
      </c>
      <c r="D10" s="200" t="s">
        <v>143</v>
      </c>
      <c r="E10" s="200" t="s">
        <v>144</v>
      </c>
      <c r="F10" s="201" t="s">
        <v>153</v>
      </c>
      <c r="G10" s="201" t="s">
        <v>155</v>
      </c>
      <c r="H10" s="202" t="s">
        <v>145</v>
      </c>
    </row>
    <row r="11" spans="2:8" s="79" customFormat="1" ht="60">
      <c r="B11" s="212" t="s">
        <v>157</v>
      </c>
      <c r="C11" s="213" t="s">
        <v>169</v>
      </c>
      <c r="D11" s="216">
        <v>88</v>
      </c>
      <c r="E11" s="213">
        <v>5</v>
      </c>
      <c r="F11" s="214">
        <f>E11*D11</f>
        <v>440</v>
      </c>
      <c r="G11" s="214">
        <f>F11/30</f>
        <v>14.666666666666666</v>
      </c>
      <c r="H11" s="215" t="s">
        <v>156</v>
      </c>
    </row>
    <row r="12" spans="2:8" s="79" customFormat="1" ht="75">
      <c r="B12" s="209" t="s">
        <v>158</v>
      </c>
      <c r="C12" s="206" t="s">
        <v>169</v>
      </c>
      <c r="D12" s="217">
        <v>389.06</v>
      </c>
      <c r="E12" s="206">
        <v>3</v>
      </c>
      <c r="F12" s="207">
        <f>E12*D12</f>
        <v>1167.18</v>
      </c>
      <c r="G12" s="207">
        <f t="shared" ref="G12:G28" si="0">F12/30</f>
        <v>38.905999999999999</v>
      </c>
      <c r="H12" s="210" t="s">
        <v>159</v>
      </c>
    </row>
    <row r="13" spans="2:8" s="79" customFormat="1" ht="45">
      <c r="B13" s="211" t="s">
        <v>227</v>
      </c>
      <c r="C13" s="206" t="s">
        <v>169</v>
      </c>
      <c r="D13" s="217">
        <v>136.88</v>
      </c>
      <c r="E13" s="206">
        <v>5</v>
      </c>
      <c r="F13" s="207">
        <f t="shared" ref="F13:F28" si="1">E13*D13</f>
        <v>684.4</v>
      </c>
      <c r="G13" s="207">
        <f t="shared" si="0"/>
        <v>22.813333333333333</v>
      </c>
      <c r="H13" s="210" t="s">
        <v>156</v>
      </c>
    </row>
    <row r="14" spans="2:8" s="79" customFormat="1" ht="45">
      <c r="B14" s="211" t="s">
        <v>228</v>
      </c>
      <c r="C14" s="206" t="s">
        <v>169</v>
      </c>
      <c r="D14" s="217">
        <v>83.75</v>
      </c>
      <c r="E14" s="206">
        <v>5</v>
      </c>
      <c r="F14" s="207">
        <f t="shared" si="1"/>
        <v>418.75</v>
      </c>
      <c r="G14" s="207">
        <f t="shared" si="0"/>
        <v>13.958333333333334</v>
      </c>
      <c r="H14" s="210" t="s">
        <v>156</v>
      </c>
    </row>
    <row r="15" spans="2:8" s="79" customFormat="1" ht="60">
      <c r="B15" s="211" t="s">
        <v>245</v>
      </c>
      <c r="C15" s="206" t="s">
        <v>169</v>
      </c>
      <c r="D15" s="217">
        <v>280.99</v>
      </c>
      <c r="E15" s="206">
        <v>3</v>
      </c>
      <c r="F15" s="207">
        <f t="shared" si="1"/>
        <v>842.97</v>
      </c>
      <c r="G15" s="207">
        <f t="shared" si="0"/>
        <v>28.099</v>
      </c>
      <c r="H15" s="210" t="s">
        <v>159</v>
      </c>
    </row>
    <row r="16" spans="2:8" s="79" customFormat="1" ht="15.75">
      <c r="B16" s="211" t="s">
        <v>230</v>
      </c>
      <c r="C16" s="206" t="s">
        <v>169</v>
      </c>
      <c r="D16" s="217">
        <v>42.4</v>
      </c>
      <c r="E16" s="206">
        <v>5</v>
      </c>
      <c r="F16" s="207">
        <f t="shared" si="1"/>
        <v>212</v>
      </c>
      <c r="G16" s="207">
        <f t="shared" si="0"/>
        <v>7.0666666666666664</v>
      </c>
      <c r="H16" s="210" t="s">
        <v>156</v>
      </c>
    </row>
    <row r="17" spans="2:10" s="79" customFormat="1" ht="15.75">
      <c r="B17" s="211" t="s">
        <v>231</v>
      </c>
      <c r="C17" s="206" t="s">
        <v>169</v>
      </c>
      <c r="D17" s="217">
        <v>80.37</v>
      </c>
      <c r="E17" s="206">
        <v>3</v>
      </c>
      <c r="F17" s="207">
        <f t="shared" si="1"/>
        <v>241.11</v>
      </c>
      <c r="G17" s="207">
        <f t="shared" si="0"/>
        <v>8.0370000000000008</v>
      </c>
      <c r="H17" s="210" t="s">
        <v>159</v>
      </c>
    </row>
    <row r="18" spans="2:10" s="79" customFormat="1" ht="30">
      <c r="B18" s="211" t="s">
        <v>232</v>
      </c>
      <c r="C18" s="206" t="s">
        <v>169</v>
      </c>
      <c r="D18" s="217">
        <v>11.56</v>
      </c>
      <c r="E18" s="206">
        <v>10</v>
      </c>
      <c r="F18" s="207">
        <f t="shared" si="1"/>
        <v>115.60000000000001</v>
      </c>
      <c r="G18" s="207">
        <f t="shared" si="0"/>
        <v>3.8533333333333335</v>
      </c>
      <c r="H18" s="210" t="s">
        <v>170</v>
      </c>
    </row>
    <row r="19" spans="2:10" s="79" customFormat="1" ht="15.75">
      <c r="B19" s="211" t="s">
        <v>233</v>
      </c>
      <c r="C19" s="206" t="s">
        <v>169</v>
      </c>
      <c r="D19" s="217">
        <v>40</v>
      </c>
      <c r="E19" s="206">
        <v>3</v>
      </c>
      <c r="F19" s="207">
        <f t="shared" si="1"/>
        <v>120</v>
      </c>
      <c r="G19" s="207">
        <f t="shared" si="0"/>
        <v>4</v>
      </c>
      <c r="H19" s="210" t="s">
        <v>159</v>
      </c>
    </row>
    <row r="20" spans="2:10" s="79" customFormat="1" ht="15.75">
      <c r="B20" s="211" t="s">
        <v>234</v>
      </c>
      <c r="C20" s="206" t="s">
        <v>169</v>
      </c>
      <c r="D20" s="217">
        <v>482</v>
      </c>
      <c r="E20" s="206">
        <v>0.5</v>
      </c>
      <c r="F20" s="207">
        <f t="shared" si="1"/>
        <v>241</v>
      </c>
      <c r="G20" s="207">
        <f t="shared" si="0"/>
        <v>8.0333333333333332</v>
      </c>
      <c r="H20" s="210" t="s">
        <v>171</v>
      </c>
    </row>
    <row r="21" spans="2:10" s="79" customFormat="1" ht="15.75">
      <c r="B21" s="211" t="s">
        <v>235</v>
      </c>
      <c r="C21" s="206" t="s">
        <v>169</v>
      </c>
      <c r="D21" s="217">
        <v>19.13</v>
      </c>
      <c r="E21" s="206">
        <v>0.5</v>
      </c>
      <c r="F21" s="207">
        <f t="shared" si="1"/>
        <v>9.5649999999999995</v>
      </c>
      <c r="G21" s="207">
        <f t="shared" si="0"/>
        <v>0.3188333333333333</v>
      </c>
      <c r="H21" s="210" t="s">
        <v>171</v>
      </c>
    </row>
    <row r="22" spans="2:10" s="79" customFormat="1" ht="15.75">
      <c r="B22" s="211" t="s">
        <v>236</v>
      </c>
      <c r="C22" s="206" t="s">
        <v>169</v>
      </c>
      <c r="D22" s="217">
        <v>11.21</v>
      </c>
      <c r="E22" s="206">
        <v>5</v>
      </c>
      <c r="F22" s="207">
        <f t="shared" si="1"/>
        <v>56.050000000000004</v>
      </c>
      <c r="G22" s="207">
        <f t="shared" si="0"/>
        <v>1.8683333333333334</v>
      </c>
      <c r="H22" s="210" t="s">
        <v>156</v>
      </c>
    </row>
    <row r="23" spans="2:10" s="79" customFormat="1" ht="45">
      <c r="B23" s="211" t="s">
        <v>160</v>
      </c>
      <c r="C23" s="206" t="s">
        <v>169</v>
      </c>
      <c r="D23" s="217">
        <v>25</v>
      </c>
      <c r="E23" s="206">
        <v>0.5</v>
      </c>
      <c r="F23" s="207">
        <f t="shared" si="1"/>
        <v>12.5</v>
      </c>
      <c r="G23" s="207">
        <f t="shared" si="0"/>
        <v>0.41666666666666669</v>
      </c>
      <c r="H23" s="210" t="s">
        <v>171</v>
      </c>
    </row>
    <row r="24" spans="2:10" s="79" customFormat="1" ht="45">
      <c r="B24" s="211" t="s">
        <v>161</v>
      </c>
      <c r="C24" s="206" t="s">
        <v>169</v>
      </c>
      <c r="D24" s="217">
        <v>20.87</v>
      </c>
      <c r="E24" s="206">
        <v>0.5</v>
      </c>
      <c r="F24" s="207">
        <f t="shared" si="1"/>
        <v>10.435</v>
      </c>
      <c r="G24" s="207">
        <f t="shared" si="0"/>
        <v>0.34783333333333333</v>
      </c>
      <c r="H24" s="210" t="s">
        <v>171</v>
      </c>
    </row>
    <row r="25" spans="2:10" s="79" customFormat="1" ht="45">
      <c r="B25" s="211" t="s">
        <v>162</v>
      </c>
      <c r="C25" s="206" t="s">
        <v>169</v>
      </c>
      <c r="D25" s="217">
        <v>198.65</v>
      </c>
      <c r="E25" s="206">
        <v>0.5</v>
      </c>
      <c r="F25" s="207">
        <f t="shared" si="1"/>
        <v>99.325000000000003</v>
      </c>
      <c r="G25" s="207">
        <f t="shared" si="0"/>
        <v>3.3108333333333335</v>
      </c>
      <c r="H25" s="210" t="s">
        <v>171</v>
      </c>
    </row>
    <row r="26" spans="2:10" s="79" customFormat="1" ht="45">
      <c r="B26" s="211" t="s">
        <v>163</v>
      </c>
      <c r="C26" s="206" t="s">
        <v>169</v>
      </c>
      <c r="D26" s="217">
        <v>414</v>
      </c>
      <c r="E26" s="206">
        <v>0.5</v>
      </c>
      <c r="F26" s="207">
        <f t="shared" si="1"/>
        <v>207</v>
      </c>
      <c r="G26" s="207">
        <f t="shared" si="0"/>
        <v>6.9</v>
      </c>
      <c r="H26" s="210" t="s">
        <v>171</v>
      </c>
    </row>
    <row r="27" spans="2:10" s="79" customFormat="1" ht="30">
      <c r="B27" s="211" t="s">
        <v>164</v>
      </c>
      <c r="C27" s="206" t="s">
        <v>169</v>
      </c>
      <c r="D27" s="217">
        <v>1662.19</v>
      </c>
      <c r="E27" s="208">
        <v>0.125</v>
      </c>
      <c r="F27" s="207">
        <f t="shared" si="1"/>
        <v>207.77375000000001</v>
      </c>
      <c r="G27" s="207">
        <f t="shared" si="0"/>
        <v>6.925791666666667</v>
      </c>
      <c r="H27" s="210" t="s">
        <v>172</v>
      </c>
    </row>
    <row r="28" spans="2:10" s="79" customFormat="1" ht="15.75">
      <c r="B28" s="211" t="s">
        <v>165</v>
      </c>
      <c r="C28" s="206" t="s">
        <v>169</v>
      </c>
      <c r="D28" s="217">
        <v>855</v>
      </c>
      <c r="E28" s="206">
        <v>0.125</v>
      </c>
      <c r="F28" s="207">
        <f t="shared" si="1"/>
        <v>106.875</v>
      </c>
      <c r="G28" s="207">
        <f t="shared" si="0"/>
        <v>3.5625</v>
      </c>
      <c r="H28" s="210" t="s">
        <v>172</v>
      </c>
    </row>
    <row r="29" spans="2:10" s="79" customFormat="1" ht="16.5" thickBot="1">
      <c r="B29" s="1062" t="s">
        <v>146</v>
      </c>
      <c r="C29" s="1063"/>
      <c r="D29" s="1063"/>
      <c r="E29" s="1060">
        <f>SUM(F11:F28)</f>
        <v>5192.5337500000005</v>
      </c>
      <c r="F29" s="1060"/>
      <c r="G29" s="1060">
        <f>SUM(G11:G28)</f>
        <v>173.08445833333334</v>
      </c>
      <c r="H29" s="1061"/>
      <c r="I29" s="80"/>
      <c r="J29" s="80"/>
    </row>
    <row r="30" spans="2:10" s="79" customFormat="1" ht="16.5" thickBot="1">
      <c r="B30" s="204"/>
      <c r="C30" s="204"/>
      <c r="D30" s="204"/>
      <c r="E30" s="204"/>
      <c r="F30" s="205"/>
      <c r="G30" s="205"/>
      <c r="H30" s="204"/>
      <c r="I30" s="80"/>
      <c r="J30" s="80"/>
    </row>
    <row r="31" spans="2:10" s="79" customFormat="1" ht="15.75">
      <c r="B31" s="552" t="s">
        <v>238</v>
      </c>
      <c r="C31" s="553"/>
      <c r="D31" s="553"/>
      <c r="E31" s="553"/>
      <c r="F31" s="553"/>
      <c r="G31" s="553"/>
      <c r="H31" s="554"/>
      <c r="I31" s="80"/>
      <c r="J31" s="80"/>
    </row>
    <row r="32" spans="2:10" ht="15" customHeight="1">
      <c r="B32" s="558" t="s">
        <v>239</v>
      </c>
      <c r="C32" s="559"/>
      <c r="D32" s="559"/>
      <c r="E32" s="559"/>
      <c r="F32" s="559"/>
      <c r="G32" s="559"/>
      <c r="H32" s="560"/>
    </row>
    <row r="33" spans="2:8">
      <c r="B33" s="549" t="s">
        <v>237</v>
      </c>
      <c r="C33" s="550"/>
      <c r="D33" s="550"/>
      <c r="E33" s="550"/>
      <c r="F33" s="550"/>
      <c r="G33" s="550"/>
      <c r="H33" s="551"/>
    </row>
    <row r="34" spans="2:8">
      <c r="B34" s="549" t="s">
        <v>240</v>
      </c>
      <c r="C34" s="550"/>
      <c r="D34" s="550"/>
      <c r="E34" s="550"/>
      <c r="F34" s="550"/>
      <c r="G34" s="550"/>
      <c r="H34" s="551"/>
    </row>
    <row r="35" spans="2:8">
      <c r="B35" s="549" t="s">
        <v>241</v>
      </c>
      <c r="C35" s="550"/>
      <c r="D35" s="550"/>
      <c r="E35" s="550"/>
      <c r="F35" s="550"/>
      <c r="G35" s="550"/>
      <c r="H35" s="551"/>
    </row>
    <row r="36" spans="2:8">
      <c r="B36" s="549" t="s">
        <v>242</v>
      </c>
      <c r="C36" s="550"/>
      <c r="D36" s="550"/>
      <c r="E36" s="550"/>
      <c r="F36" s="550"/>
      <c r="G36" s="550"/>
      <c r="H36" s="551"/>
    </row>
    <row r="37" spans="2:8" ht="15.75" thickBot="1">
      <c r="B37" s="555" t="s">
        <v>243</v>
      </c>
      <c r="C37" s="556"/>
      <c r="D37" s="556"/>
      <c r="E37" s="556"/>
      <c r="F37" s="556"/>
      <c r="G37" s="556"/>
      <c r="H37" s="557"/>
    </row>
  </sheetData>
  <sheetProtection selectLockedCells="1"/>
  <mergeCells count="13">
    <mergeCell ref="B33:H33"/>
    <mergeCell ref="B34:H34"/>
    <mergeCell ref="B35:H35"/>
    <mergeCell ref="B36:H36"/>
    <mergeCell ref="B37:H37"/>
    <mergeCell ref="B32:H32"/>
    <mergeCell ref="C8:E8"/>
    <mergeCell ref="G8:H8"/>
    <mergeCell ref="C5:H6"/>
    <mergeCell ref="B29:D29"/>
    <mergeCell ref="E29:F29"/>
    <mergeCell ref="G29:H29"/>
    <mergeCell ref="B31:H31"/>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theme="1"/>
  </sheetPr>
  <dimension ref="B1:K36"/>
  <sheetViews>
    <sheetView showGridLines="0" workbookViewId="0">
      <selection activeCell="I9" sqref="I9"/>
    </sheetView>
  </sheetViews>
  <sheetFormatPr defaultRowHeight="12"/>
  <cols>
    <col min="1" max="1" width="9.140625" style="82"/>
    <col min="2" max="2" width="29.7109375" style="82" customWidth="1"/>
    <col min="3"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28"/>
      <c r="C1" s="1064" t="s">
        <v>222</v>
      </c>
      <c r="D1" s="1064"/>
      <c r="E1" s="1064"/>
      <c r="F1" s="1064"/>
      <c r="G1" s="188"/>
      <c r="H1" s="188"/>
      <c r="I1" s="188"/>
      <c r="J1" s="188"/>
      <c r="K1" s="188"/>
    </row>
    <row r="2" spans="2:11" ht="18.75">
      <c r="B2" s="128"/>
      <c r="C2" s="1065" t="s">
        <v>226</v>
      </c>
      <c r="D2" s="1065"/>
      <c r="E2" s="1065"/>
      <c r="F2" s="1065"/>
      <c r="G2" s="189"/>
      <c r="H2" s="189"/>
      <c r="I2" s="189"/>
      <c r="J2" s="189"/>
      <c r="K2" s="189"/>
    </row>
    <row r="3" spans="2:11" ht="15.75">
      <c r="B3" s="128"/>
      <c r="C3" s="1066" t="s">
        <v>223</v>
      </c>
      <c r="D3" s="1066"/>
      <c r="E3" s="1066"/>
      <c r="F3" s="1066"/>
      <c r="G3" s="190"/>
      <c r="H3" s="190"/>
      <c r="I3" s="190"/>
      <c r="J3" s="190"/>
      <c r="K3" s="190"/>
    </row>
    <row r="4" spans="2:11" ht="15.75">
      <c r="B4" s="128"/>
      <c r="C4" s="548" t="str">
        <f>'INFORMAÇÕES BÁSICAS'!$C$4</f>
        <v>Campus Jaguari</v>
      </c>
      <c r="D4" s="548"/>
      <c r="E4" s="548"/>
      <c r="F4" s="548"/>
      <c r="G4" s="187"/>
      <c r="H4" s="187"/>
      <c r="I4" s="187"/>
      <c r="J4" s="187"/>
      <c r="K4" s="187"/>
    </row>
    <row r="5" spans="2:11" ht="15" customHeight="1">
      <c r="B5" s="128"/>
      <c r="C5" s="561" t="s">
        <v>247</v>
      </c>
      <c r="D5" s="561"/>
      <c r="E5" s="561"/>
      <c r="F5" s="561"/>
      <c r="G5" s="186"/>
      <c r="H5" s="186"/>
      <c r="I5" s="186"/>
      <c r="J5" s="186"/>
      <c r="K5" s="186"/>
    </row>
    <row r="6" spans="2:11" ht="15" customHeight="1">
      <c r="B6" s="128"/>
      <c r="C6" s="561"/>
      <c r="D6" s="561"/>
      <c r="E6" s="561"/>
      <c r="F6" s="561"/>
      <c r="G6" s="186"/>
      <c r="H6" s="186"/>
      <c r="I6" s="186"/>
      <c r="J6" s="186"/>
      <c r="K6" s="186"/>
    </row>
    <row r="7" spans="2:11" ht="12.75" thickBot="1"/>
    <row r="8" spans="2:11" ht="16.5" customHeight="1" thickBot="1">
      <c r="B8" s="232" t="s">
        <v>262</v>
      </c>
      <c r="C8" s="1070" t="str">
        <f>'INFORMAÇÕES BÁSICAS'!C12</f>
        <v>23238.000399/2019-69</v>
      </c>
      <c r="D8" s="1070"/>
      <c r="E8" s="233" t="s">
        <v>263</v>
      </c>
      <c r="F8" s="234" t="str">
        <f>'INFORMAÇÕES BÁSICAS'!C13</f>
        <v>07/2019</v>
      </c>
    </row>
    <row r="9" spans="2:11" ht="12.75" thickBot="1"/>
    <row r="10" spans="2:11" ht="64.5" customHeight="1" thickBot="1">
      <c r="B10" s="221" t="s">
        <v>147</v>
      </c>
      <c r="C10" s="222" t="s">
        <v>369</v>
      </c>
      <c r="D10" s="222" t="s">
        <v>167</v>
      </c>
      <c r="E10" s="222" t="s">
        <v>371</v>
      </c>
      <c r="F10" s="223" t="s">
        <v>370</v>
      </c>
    </row>
    <row r="11" spans="2:11" ht="318.75" customHeight="1">
      <c r="B11" s="299"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1" s="300">
        <f>'MOTORISTA D - 44 HORAS'!$F$179</f>
        <v>10941.98870233088</v>
      </c>
      <c r="D11" s="301">
        <f>'INFORMAÇÕES BÁSICAS'!$C$36</f>
        <v>1</v>
      </c>
      <c r="E11" s="300">
        <f>C11*'INFORMAÇÕES BÁSICAS'!C25</f>
        <v>328259.6610699264</v>
      </c>
      <c r="F11" s="302">
        <f>'MOTORISTA D - 44 HORAS'!$H$185*D11</f>
        <v>328259.6610699264</v>
      </c>
      <c r="K11" s="421">
        <v>2</v>
      </c>
    </row>
    <row r="12" spans="2:11" ht="47.25" hidden="1" customHeight="1">
      <c r="B12" s="307" t="e">
        <f>#REF!</f>
        <v>#REF!</v>
      </c>
      <c r="C12" s="308" t="e">
        <f>#REF!</f>
        <v>#REF!</v>
      </c>
      <c r="D12" s="309" t="e">
        <f>#REF!</f>
        <v>#REF!</v>
      </c>
      <c r="E12" s="308" t="e">
        <f>#REF!</f>
        <v>#REF!</v>
      </c>
      <c r="F12" s="310" t="e">
        <f>#REF!</f>
        <v>#REF!</v>
      </c>
    </row>
    <row r="13" spans="2:11" ht="18.75" hidden="1">
      <c r="B13" s="303">
        <f>'INFORMAÇÕES BÁSICAS'!$E$8</f>
        <v>0</v>
      </c>
      <c r="C13" s="304" t="e">
        <f>'MOTORISTA D - 40 HORAS'!$F$161</f>
        <v>#REF!</v>
      </c>
      <c r="D13" s="305">
        <f>'MOTORISTA D - 40 HORAS'!$G$161</f>
        <v>0</v>
      </c>
      <c r="E13" s="304" t="e">
        <f>'MOTORISTA D - 40 HORAS'!$H$162</f>
        <v>#REF!</v>
      </c>
      <c r="F13" s="306" t="e">
        <f>'MOTORISTA D - 40 HORAS'!$H$167</f>
        <v>#REF!</v>
      </c>
    </row>
    <row r="14" spans="2:11" ht="53.25" hidden="1" customHeight="1" thickBot="1">
      <c r="B14" s="311">
        <f>'INFORMAÇÕES BÁSICAS'!$F$8</f>
        <v>0</v>
      </c>
      <c r="C14" s="312" t="e">
        <f>'VIGILANCIA DESARMADA 12X36 NOTU'!$F$161</f>
        <v>#REF!</v>
      </c>
      <c r="D14" s="314">
        <f>'VIGILANCIA DESARMADA 12X36 NOTU'!$G$161</f>
        <v>0</v>
      </c>
      <c r="E14" s="312" t="e">
        <f>'VIGILANCIA DESARMADA 12X36 NOTU'!$H$162</f>
        <v>#REF!</v>
      </c>
      <c r="F14" s="313" t="e">
        <f>'VIGILANCIA DESARMADA 12X36 NOTU'!$H$167</f>
        <v>#REF!</v>
      </c>
    </row>
    <row r="15" spans="2:11" ht="30" customHeight="1">
      <c r="B15" s="218"/>
      <c r="C15" s="219"/>
      <c r="D15" s="220"/>
      <c r="E15" s="219"/>
      <c r="F15" s="219"/>
    </row>
    <row r="16" spans="2:11" ht="15" customHeight="1">
      <c r="B16" s="224" t="s">
        <v>148</v>
      </c>
      <c r="C16" s="225"/>
      <c r="D16" s="225"/>
      <c r="E16" s="225"/>
      <c r="F16" s="225"/>
    </row>
    <row r="17" spans="2:6" ht="15" customHeight="1">
      <c r="B17" s="1068" t="s">
        <v>149</v>
      </c>
      <c r="C17" s="1068"/>
      <c r="D17" s="1068"/>
      <c r="E17" s="1068"/>
      <c r="F17" s="1068"/>
    </row>
    <row r="18" spans="2:6" ht="47.25" customHeight="1">
      <c r="B18" s="1067" t="s">
        <v>150</v>
      </c>
      <c r="C18" s="1067"/>
      <c r="D18" s="1067"/>
      <c r="E18" s="1067"/>
      <c r="F18" s="1067"/>
    </row>
    <row r="19" spans="2:6" ht="30.75" customHeight="1">
      <c r="B19" s="1067" t="s">
        <v>248</v>
      </c>
      <c r="C19" s="1067"/>
      <c r="D19" s="1067"/>
      <c r="E19" s="1067"/>
      <c r="F19" s="1067"/>
    </row>
    <row r="20" spans="2:6" ht="30" customHeight="1">
      <c r="B20" s="1067" t="s">
        <v>249</v>
      </c>
      <c r="C20" s="1067"/>
      <c r="D20" s="1067"/>
      <c r="E20" s="1067"/>
      <c r="F20" s="1067"/>
    </row>
    <row r="21" spans="2:6" ht="30.75" customHeight="1">
      <c r="B21" s="1067" t="s">
        <v>151</v>
      </c>
      <c r="C21" s="1067"/>
      <c r="D21" s="1067"/>
      <c r="E21" s="1067"/>
      <c r="F21" s="1067"/>
    </row>
    <row r="22" spans="2:6" ht="15" customHeight="1">
      <c r="B22" s="1068" t="s">
        <v>152</v>
      </c>
      <c r="C22" s="1068"/>
      <c r="D22" s="1068"/>
      <c r="E22" s="1068"/>
      <c r="F22" s="1068"/>
    </row>
    <row r="23" spans="2:6" ht="15" customHeight="1">
      <c r="B23" s="225"/>
      <c r="C23" s="225"/>
      <c r="D23" s="225"/>
      <c r="E23" s="225"/>
      <c r="F23" s="225"/>
    </row>
    <row r="24" spans="2:6" ht="15" customHeight="1">
      <c r="B24" s="228" t="s">
        <v>179</v>
      </c>
      <c r="C24" s="1069" t="str">
        <f>'INFORMAÇÕES BÁSICAS'!C15</f>
        <v>Administração</v>
      </c>
      <c r="D24" s="1069"/>
      <c r="E24" s="1069"/>
      <c r="F24" s="1069"/>
    </row>
    <row r="25" spans="2:6" ht="15" customHeight="1">
      <c r="B25" s="228" t="s">
        <v>181</v>
      </c>
      <c r="C25" s="1069" t="str">
        <f>'INFORMAÇÕES BÁSICAS'!C16</f>
        <v>00.000.000/0001-00</v>
      </c>
      <c r="D25" s="1069"/>
      <c r="E25" s="225"/>
      <c r="F25" s="225"/>
    </row>
    <row r="26" spans="2:6" ht="15" customHeight="1">
      <c r="B26" s="225"/>
      <c r="C26" s="225"/>
      <c r="D26" s="225"/>
      <c r="E26" s="225"/>
      <c r="F26" s="226"/>
    </row>
    <row r="27" spans="2:6" ht="15" customHeight="1">
      <c r="B27" s="225"/>
      <c r="C27" s="225"/>
      <c r="D27" s="225"/>
      <c r="E27" s="225"/>
      <c r="F27" s="225"/>
    </row>
    <row r="28" spans="2:6" ht="15" customHeight="1">
      <c r="B28" s="225"/>
      <c r="C28" s="225"/>
      <c r="D28" s="225"/>
      <c r="E28" s="1072" t="s">
        <v>250</v>
      </c>
      <c r="F28" s="1072"/>
    </row>
    <row r="29" spans="2:6" ht="15" customHeight="1">
      <c r="B29" s="229"/>
      <c r="C29" s="229"/>
      <c r="D29" s="229"/>
      <c r="E29" s="1071"/>
      <c r="F29" s="1071"/>
    </row>
    <row r="30" spans="2:6" ht="15" customHeight="1">
      <c r="C30" s="227"/>
      <c r="D30" s="231"/>
      <c r="E30" s="1071"/>
      <c r="F30" s="1071"/>
    </row>
    <row r="31" spans="2:6" ht="15" customHeight="1">
      <c r="B31" s="1073" t="s">
        <v>251</v>
      </c>
      <c r="C31" s="1073"/>
      <c r="D31" s="1074"/>
      <c r="E31" s="1071"/>
      <c r="F31" s="1071"/>
    </row>
    <row r="32" spans="2:6" ht="15" customHeight="1">
      <c r="B32" s="230" t="s">
        <v>252</v>
      </c>
      <c r="C32" s="1075" t="str">
        <f>'INFORMAÇÕES BÁSICAS'!C17</f>
        <v>Fulano de Tal</v>
      </c>
      <c r="D32" s="1076"/>
      <c r="E32" s="1071"/>
      <c r="F32" s="1071"/>
    </row>
    <row r="33" spans="2:6" ht="15" customHeight="1">
      <c r="B33" s="230" t="s">
        <v>253</v>
      </c>
      <c r="C33" s="1075" t="str">
        <f>'INFORMAÇÕES BÁSICAS'!C18</f>
        <v>000.000.000-00</v>
      </c>
      <c r="D33" s="1076"/>
      <c r="E33" s="1071"/>
      <c r="F33" s="1071"/>
    </row>
    <row r="34" spans="2:6" ht="15" customHeight="1">
      <c r="B34" s="230" t="s">
        <v>254</v>
      </c>
      <c r="C34" s="1075" t="str">
        <f>'INFORMAÇÕES BÁSICAS'!C19</f>
        <v>Gerente</v>
      </c>
      <c r="D34" s="1076"/>
      <c r="E34" s="1071"/>
      <c r="F34" s="1071"/>
    </row>
    <row r="35" spans="2:6" ht="15" customHeight="1">
      <c r="B35" s="230" t="s">
        <v>255</v>
      </c>
      <c r="C35" s="1075" t="str">
        <f>'INFORMAÇÕES BÁSICAS'!C23</f>
        <v>Campus Jaguari</v>
      </c>
      <c r="D35" s="1076"/>
      <c r="E35" s="1071"/>
      <c r="F35" s="1071"/>
    </row>
    <row r="36" spans="2:6" ht="15" customHeight="1">
      <c r="B36" s="230" t="s">
        <v>184</v>
      </c>
      <c r="C36" s="1077">
        <f>'INFORMAÇÕES BÁSICAS'!C22</f>
        <v>43332</v>
      </c>
      <c r="D36" s="1076"/>
      <c r="E36" s="1071"/>
      <c r="F36" s="1071"/>
    </row>
  </sheetData>
  <sheetProtection password="F5F7" sheet="1" objects="1" scenarios="1" selectLockedCells="1" selectUnlockedCells="1"/>
  <mergeCells count="22">
    <mergeCell ref="C25:D25"/>
    <mergeCell ref="E29:F36"/>
    <mergeCell ref="E28:F28"/>
    <mergeCell ref="B31:D31"/>
    <mergeCell ref="C32:D32"/>
    <mergeCell ref="C33:D33"/>
    <mergeCell ref="C34:D34"/>
    <mergeCell ref="C35:D35"/>
    <mergeCell ref="C36:D36"/>
    <mergeCell ref="B22:F22"/>
    <mergeCell ref="C24:F24"/>
    <mergeCell ref="C5:F6"/>
    <mergeCell ref="B20:F20"/>
    <mergeCell ref="B21:F21"/>
    <mergeCell ref="C8:D8"/>
    <mergeCell ref="C1:F1"/>
    <mergeCell ref="C2:F2"/>
    <mergeCell ref="C3:F3"/>
    <mergeCell ref="B18:F18"/>
    <mergeCell ref="B19:F19"/>
    <mergeCell ref="C4:F4"/>
    <mergeCell ref="B17:F17"/>
  </mergeCells>
  <printOptions horizontalCentered="1"/>
  <pageMargins left="0" right="0" top="0" bottom="0" header="0" footer="0"/>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INFORMAÇÕES BÁSICAS</vt:lpstr>
      <vt:lpstr>UNIFORME MOTORISTA</vt:lpstr>
      <vt:lpstr>MOTORISTA D - 44 HORAS</vt:lpstr>
      <vt:lpstr>MOTORISTA D - 40 HORAS</vt:lpstr>
      <vt:lpstr>VIGILANCIA DESARMADA 12X36 NOTU</vt:lpstr>
      <vt:lpstr>UNIF E EQUIP DESARMADA</vt:lpstr>
      <vt:lpstr>RESUMO</vt:lpstr>
      <vt:lpstr>'INFORMAÇÕES BÁSICAS'!Area_de_impressao</vt:lpstr>
      <vt:lpstr>RESUMO!Area_de_impressao</vt:lpstr>
      <vt:lpstr>'UNIF E EQUIP DESARMADA'!Area_de_impressao</vt:lpstr>
      <vt:lpstr>'UNIFORME MOTORISTA'!Area_de_impressao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2019-03-27T13:55:51Z</cp:lastPrinted>
  <dcterms:created xsi:type="dcterms:W3CDTF">2013-09-30T16:27:09Z</dcterms:created>
  <dcterms:modified xsi:type="dcterms:W3CDTF">2019-04-17T16:12:54Z</dcterms:modified>
  <dc:language>pt-BR</dc:language>
</cp:coreProperties>
</file>